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90" yWindow="7155" windowWidth="15450" windowHeight="3930" tabRatio="603"/>
  </bookViews>
  <sheets>
    <sheet name="35 2014-П(Ц)" sheetId="2" r:id="rId1"/>
    <sheet name="Лист1" sheetId="3" r:id="rId2"/>
  </sheets>
  <definedNames>
    <definedName name="_xlnm._FilterDatabase" localSheetId="0" hidden="1">'35 2014-П(Ц)'!$A$1:$AA$21</definedName>
    <definedName name="Z_01132C0C_3D01_4D8A_8EA0_B5D52DAFF1EA_.wvu.Cols" localSheetId="0" hidden="1">#VALUE!</definedName>
    <definedName name="Z_01132C0C_3D01_4D8A_8EA0_B5D52DAFF1EA_.wvu.FilterData" localSheetId="0" hidden="1">'35 2014-П(Ц)'!#REF!</definedName>
    <definedName name="Z_27408AF0_22BA_4514_9C63_AEEBDB4CAEAD_.wvu.Cols" localSheetId="0" hidden="1">#VALUE!</definedName>
    <definedName name="Z_27408AF0_22BA_4514_9C63_AEEBDB4CAEAD_.wvu.FilterData" localSheetId="0" hidden="1">'35 2014-П(Ц)'!$1:$1</definedName>
    <definedName name="Z_3B1239A8_1B7F_4DA1_9FB0_A5C9EDC16356_.wvu.FilterData" localSheetId="0" hidden="1">'35 2014-П(Ц)'!#REF!</definedName>
    <definedName name="Z_4D7BB154_C7E3_465F_800E_F112D7C05E2F_.wvu.FilterData" localSheetId="0" hidden="1">'35 2014-П(Ц)'!#REF!</definedName>
    <definedName name="Z_961C7BC2_7610_4F23_BBEF_A66D0013BF24_.wvu.FilterData" localSheetId="0" hidden="1">'35 2014-П(Ц)'!#REF!</definedName>
    <definedName name="Z_99C48FFC_ACDF_49D4_9E61_C0DC7D91FB1A_.wvu.FilterData" localSheetId="0" hidden="1">'35 2014-П(Ц)'!#REF!</definedName>
    <definedName name="Z_C1E7FB06_8C57_4179_ADC4_DBB5D906C1B0_.wvu.FilterData" localSheetId="0" hidden="1">'35 2014-П(Ц)'!#REF!</definedName>
    <definedName name="Z_CC36E9FF_4FF3_429B_86B0_6FFEAD23DFE0_.wvu.FilterData" localSheetId="0" hidden="1">'35 2014-П(Ц)'!#REF!</definedName>
    <definedName name="Z_E176B88B_CE98_46C6_8ED4_AA63628C8D27_.wvu.FilterData" localSheetId="0" hidden="1">'35 2014-П(Ц)'!#REF!</definedName>
    <definedName name="Z_FB16B3EA_5B0C_4363_ADC9_BA654F8F1DA5_.wvu.FilterData" localSheetId="0" hidden="1">'35 2014-П(Ц)'!#REF!</definedName>
  </definedNames>
  <calcPr calcId="145621"/>
  <customWorkbookViews>
    <customWorkbookView name="golyshev.mn - Личное представление" guid="{01132C0C-3D01-4D8A-8EA0-B5D52DAFF1EA}" mergeInterval="0" personalView="1" maximized="1" xWindow="1" yWindow="1" windowWidth="1276" windowHeight="713" activeSheetId="2"/>
    <customWorkbookView name="soloviev.ma - Личное представление" guid="{27408AF0-22BA-4514-9C63-AEEBDB4CAEAD}" mergeInterval="0" personalView="1" maximized="1" xWindow="1" yWindow="1" windowWidth="1276" windowHeight="740" activeSheetId="3"/>
  </customWorkbookViews>
</workbook>
</file>

<file path=xl/calcChain.xml><?xml version="1.0" encoding="utf-8"?>
<calcChain xmlns="http://schemas.openxmlformats.org/spreadsheetml/2006/main">
  <c r="P22" i="2" l="1"/>
  <c r="S22" i="2" s="1"/>
  <c r="Q22" i="2" l="1"/>
  <c r="R22" i="2"/>
  <c r="P12" i="2"/>
  <c r="S12" i="2" s="1"/>
  <c r="P11" i="2"/>
  <c r="P10" i="2"/>
  <c r="P9" i="2"/>
  <c r="S9" i="2" s="1"/>
  <c r="S11" i="2"/>
  <c r="R11" i="2"/>
  <c r="S10" i="2"/>
  <c r="R10" i="2"/>
  <c r="Q9" i="2" l="1"/>
  <c r="R12" i="2"/>
  <c r="R9" i="2"/>
  <c r="C3" i="3"/>
  <c r="C4" i="3"/>
  <c r="C5" i="3"/>
  <c r="C6" i="3"/>
  <c r="C7" i="3"/>
  <c r="C8" i="3"/>
  <c r="C9" i="3"/>
  <c r="C10" i="3"/>
  <c r="C11" i="3"/>
  <c r="C12" i="3"/>
  <c r="C13" i="3"/>
  <c r="C14" i="3"/>
  <c r="C15" i="3"/>
  <c r="C2" i="3"/>
  <c r="S21" i="2" l="1"/>
  <c r="R21" i="2"/>
  <c r="P21" i="2"/>
  <c r="P20" i="2"/>
  <c r="S20" i="2" s="1"/>
  <c r="P19" i="2"/>
  <c r="P18" i="2"/>
  <c r="P17" i="2"/>
  <c r="P16" i="2"/>
  <c r="S16" i="2" s="1"/>
  <c r="P15" i="2"/>
  <c r="P14" i="2"/>
  <c r="Q14" i="2" s="1"/>
  <c r="P13" i="2"/>
  <c r="Q13" i="2" s="1"/>
  <c r="P7" i="2"/>
  <c r="Q7" i="2" s="1"/>
  <c r="P6" i="2"/>
  <c r="S6" i="2" s="1"/>
  <c r="P5" i="2"/>
  <c r="R5" i="2" s="1"/>
  <c r="P4" i="2"/>
  <c r="S4" i="2" s="1"/>
  <c r="P3" i="2"/>
  <c r="S3" i="2" s="1"/>
  <c r="S2" i="2"/>
  <c r="R2" i="2"/>
  <c r="P2" i="2"/>
  <c r="Q2" i="2" s="1"/>
  <c r="R6" i="2"/>
  <c r="R4" i="2"/>
  <c r="Q17" i="2"/>
  <c r="S19" i="2"/>
  <c r="R19" i="2"/>
  <c r="R3" i="2"/>
  <c r="Q3" i="2" l="1"/>
  <c r="R16" i="2"/>
  <c r="R20" i="2"/>
  <c r="Q20" i="2"/>
  <c r="S7" i="2"/>
  <c r="S13" i="2"/>
  <c r="S5" i="2"/>
  <c r="R7" i="2"/>
  <c r="S17" i="2"/>
  <c r="R17" i="2"/>
  <c r="Q4" i="2"/>
  <c r="Q15" i="2"/>
  <c r="S15" i="2"/>
  <c r="R15" i="2"/>
  <c r="R13" i="2"/>
  <c r="R18" i="2"/>
  <c r="S18" i="2"/>
  <c r="Q18" i="2"/>
  <c r="S14" i="2"/>
  <c r="R14" i="2"/>
</calcChain>
</file>

<file path=xl/sharedStrings.xml><?xml version="1.0" encoding="utf-8"?>
<sst xmlns="http://schemas.openxmlformats.org/spreadsheetml/2006/main" count="172" uniqueCount="96">
  <si>
    <t>Регион</t>
  </si>
  <si>
    <t>Месяц исполнения по договору ТП</t>
  </si>
  <si>
    <t>№ п/п</t>
  </si>
  <si>
    <t>Наименование заявителя по договору тех. присоединения</t>
  </si>
  <si>
    <t>Наименование присоединяемого объекта</t>
  </si>
  <si>
    <t>Реквизиты договора тех. присоединения</t>
  </si>
  <si>
    <t>Присоединяемая мощность, кВт</t>
  </si>
  <si>
    <t>Дата исполнения обязательств по договору ТП</t>
  </si>
  <si>
    <t>Ед. изм. закупаемой продукции</t>
  </si>
  <si>
    <t>Количество</t>
  </si>
  <si>
    <t>Дата ввода объекта в эксплуатацию</t>
  </si>
  <si>
    <t>Пояснения</t>
  </si>
  <si>
    <t>шт.</t>
  </si>
  <si>
    <t>км.</t>
  </si>
  <si>
    <t>нер</t>
  </si>
  <si>
    <t>н</t>
  </si>
  <si>
    <t>кост</t>
  </si>
  <si>
    <t>к</t>
  </si>
  <si>
    <t>с</t>
  </si>
  <si>
    <t>проект</t>
  </si>
  <si>
    <t>№
 ЛОТА</t>
  </si>
  <si>
    <t>волг</t>
  </si>
  <si>
    <t>Расшифровка перечня работ</t>
  </si>
  <si>
    <t>формирование
 лотов</t>
  </si>
  <si>
    <t>Цена за ед-цу, тыс. руб.</t>
  </si>
  <si>
    <t>Предельная цена работ, тыс. руб.</t>
  </si>
  <si>
    <t>Сметная стоимость объекта, тыс. руб.</t>
  </si>
  <si>
    <t>р</t>
  </si>
  <si>
    <t>стоимость ПИР в текущих ценах</t>
  </si>
  <si>
    <t>Стоимость СМР в текущих ценах</t>
  </si>
  <si>
    <t>Стоимость оборудования в текущих ценах</t>
  </si>
  <si>
    <t>Номер договора ТП в SAP</t>
  </si>
  <si>
    <t>буй</t>
  </si>
  <si>
    <t>ОАО "Ивановская Домостроительная Компания"</t>
  </si>
  <si>
    <t>1892-Ц/3(2)-ТП(2014)И</t>
  </si>
  <si>
    <t>Многоквартивный жилой дом  (строительство), г. Кострома, ул. Магистральная, (м/р-н "Агашкина гора"), литер 10</t>
  </si>
  <si>
    <t>Строительство распределительного пункта 10 кВ с вакуумными выключателями оборудованными устройствами РЗА на микропроцессорной основе и оборудованием ТМ и ТИ, совмещенного с 2-хтрансформаторной подстанцией 10/0,4 кВ с установкой двух силовых трансформаторов по 1000 кВА с выполнением работ по межеванию з.у. и установке охранной сигнализации. Предусмотреть установку навесных замков для запирания дверей КТП, тип согласовать с РЭС.</t>
  </si>
  <si>
    <t>1985-Ц/1(3)-ТП(2014)И</t>
  </si>
  <si>
    <t>Морозов Николай Михайлович</t>
  </si>
  <si>
    <t>индивидуальный жилой дом (строительство), Костромской р-н, дер. Каримово, находиться примерно в 25 м по направлению на юго-запад от ориентира дом №98</t>
  </si>
  <si>
    <t>Строительство ВЛИ-0,4 кВот опоры № 11 ВЛ-0,4 кВ, ф.3 ТП № 34 ПС-220/110/10 кВ «Мотордеталь», ф. 10-54 до земельного участка Заявителя с выполнением монтажа н/в ввода.</t>
  </si>
  <si>
    <t>2688-Ц/1(3)-ТП(2014)И</t>
  </si>
  <si>
    <t>Знаменский Андрей Викторович</t>
  </si>
  <si>
    <t>жилой дом со светелкой и пристройкой, Кострмской р-н, д. Воронино, ул. Сосновый бор, д.15</t>
  </si>
  <si>
    <t>Строительство ВЛИ-0,4 кВ от опоры № 15 ТП № 62 ПС-35/10 кВ «Ильинское», ф. 10-05 до земельного участка Заявителя с выполнением монтажа н/в ввода.</t>
  </si>
  <si>
    <t>Монтаж проводов марки СИП от РУ-0,4 кВ ТП № 62  ПС-35/10 кВ «Ильинское», ф. 10-05 по существующим опорам до опоры № 15.</t>
  </si>
  <si>
    <t>Установка дополнительного коммутационного аппарата в РУ-0,4 кВ ТП № 62</t>
  </si>
  <si>
    <t>2710-Ц/1(3)-ТП(2014)И</t>
  </si>
  <si>
    <t>Романова Нина Юрьевна</t>
  </si>
  <si>
    <t>садовый дом, г Кострома, пос. Козелино, СТ "Волжанка", уч. 71</t>
  </si>
  <si>
    <t xml:space="preserve">2906-Ц/1(3)-ТП(2014)И </t>
  </si>
  <si>
    <t>Осокина Валентина Валерьевна</t>
  </si>
  <si>
    <t>садовый дом, г. Кострома, пос. Козелино, СТ "Волжанка", уч-к №114</t>
  </si>
  <si>
    <t>Строительство ВЛИ-0,4 кВ от ближайшей опоры ВЛИ-0,4 кВ ТП №756  ПС 110/6 кВ «Строммашина» до земельного участков Заявителя (Романова Н.Ю.) с выполнением монтажа н/в вводов (предусмотреть трассу ВЛИ-0,4 кВ через участки № 73, № 75).</t>
  </si>
  <si>
    <t>2806-Н/1(3)-ТП(2014)И</t>
  </si>
  <si>
    <t>Кулиев Эльхан Вагиф Оглы</t>
  </si>
  <si>
    <t>жилой дом, Костромская обл., д. Дудино</t>
  </si>
  <si>
    <t>Строительство ВЛИ-0,23 кВ от опоры №2/2 ВЛ-0,4 кВ ф. №1 (инв. №24001) ТП №5  ф. 10-01 ПС 110/35/10 кВ «Кадый» до земельного участка Заявителя с выполнением монтажа н/в ввода.</t>
  </si>
  <si>
    <t>Монтаж дополнительного фазного провода А-25 в пролетах опор №1-№2-№2/1-№2/2 ВЛ-0,4 кВТП №5  ф. 10-01 ПС 110/35/10 кВ «Кадый»</t>
  </si>
  <si>
    <t>Замена однофазного автоматического выключателя 40 А в РУ-0,4 кВ ТП № 5 на 3-фазный 63 А</t>
  </si>
  <si>
    <t>Замена существующего силового трансформатора ОМП-10-10/0,23 мощностью 10 кВА на силовой трансформатор ТМ-40 кВА в ТП №5  ф. 10-01 ПС 110/35/10 кВ «Кадый».</t>
  </si>
  <si>
    <t>2867-Ц/1(3)-ТП(2014)И</t>
  </si>
  <si>
    <t>Морозова Мария Владимировна</t>
  </si>
  <si>
    <t>строительство садового дома, Кад.кв.44:08:062705:125 участок примерно в 80 м от границы н.п.Густомесово по направлению на северо-запад</t>
  </si>
  <si>
    <t>Строительство ВЛИ-0,4 кВ от ближайшей опоры ВЛ-0,4 кВ ТП № 114 ПС-35/10 кВ «Сухоногово», ф. 10-04 (инв. № 12551) до земельного участка Заявителя с выполнением монтажа н/в ввода.</t>
  </si>
  <si>
    <t>2894-Г/1(3)-ТП(2014)И</t>
  </si>
  <si>
    <t>Четвертков Сергей Алексеевич</t>
  </si>
  <si>
    <t>гаражный бокс №8, г.Буй, ГСК "Космос"</t>
  </si>
  <si>
    <t>Строительство ВЛИ-0,4 кВ от ближайшей проектируемой опоры ВЛИ-0,4 кВ (по дог. ТП № 2822-Г/1(3)-ТП(2014)И Озеряков В.П.; ТЗ № 33/2014-П(Ц)) ТП 10/0,4 кВ ф.10-09 ЦРП «Буй» ПС 110/35/10 кВ «Буй (р)» до земельного участка Заявителя с выполнением монтажа н/в ввода.</t>
  </si>
  <si>
    <t>2898-Ц/1(3)-ТП(2014)И</t>
  </si>
  <si>
    <t>Лаптева Анна Валентиновна</t>
  </si>
  <si>
    <t>помещение (г/б №10), Нерехтский р-н, г. Нерехта, ГК №12 "Вега", г/б № 10</t>
  </si>
  <si>
    <t>Строительство ВЛИ-0,4 кВ от РУ-0,4 кВ ТП № 11 (инв. № 22274) ПС-110/35/10/6 кВ «Нерехта-1», ф. 602 от ЦРП-6 кВ до земельного участка Заявителя с выполнением монтажа н/в ввода.</t>
  </si>
  <si>
    <t>Установка дополнительного коммутационного аппарата в РУ-0,4 кВ ТП № 11</t>
  </si>
  <si>
    <t xml:space="preserve">2916-Ц/1(3)-ТП(2014)И </t>
  </si>
  <si>
    <t>Зайцев Юрий Сергеевич</t>
  </si>
  <si>
    <t>индивидуальный жилой дом, Нерехтский р-н, д. Неверово, ул. Неверовская   д.34</t>
  </si>
  <si>
    <t>Строительство ВЛИ-0,4 кВ от опоры №2 ВЛ-0,4 кВ ТП № 23 ф.10-04 ПС 110/35/10 кВ «Космынино» до земельного участка Заявителя с выполнением монтажа н/в ввода.</t>
  </si>
  <si>
    <t>2877-Н/1(3)-ТП(2014)И</t>
  </si>
  <si>
    <t>Сенникова Елена Владимировна</t>
  </si>
  <si>
    <t>жилой дом, г. Мантурово, ул. Верхняя Набережная, д. 16Б</t>
  </si>
  <si>
    <t>Замена существующих проводов марки А-25 от РУ-0,4 кВ ТП № 457 в пролетах опор №1-2;-№2-12;-№12-15 ф.№4 ВЛ-0,4 кВ ТП № 457  до опоры №15 ВЛ-0,4 кВ на провод А-50 с выполнением монтажа н/в ввода от опоры № 21 ВЛ-0,4 кВ.</t>
  </si>
  <si>
    <t>Монтаж двух дополнительных фазных проводов марки А-50 в пролетах существующих опор №15-№17-№18-№19 ф.№4 ВЛ-0,4 кВ ТП №457</t>
  </si>
  <si>
    <t xml:space="preserve">2893-Н/3(3)-ТП(2014)И </t>
  </si>
  <si>
    <t xml:space="preserve">ИП Парфенов Алексей Николаевич </t>
  </si>
  <si>
    <t>Станок фрейзерно - пильный в хозпостройке, Межевской район, с. Георгиевское , База МКЛ</t>
  </si>
  <si>
    <t>2895-Н/3(3)-ТП(2014)И</t>
  </si>
  <si>
    <t>производственная база МХЛ (станок), Костромская область, Межевской район, с. Георгиевское, база МХЛ</t>
  </si>
  <si>
    <t>Замена в ТП № 073 (инв.№ 54086) ПС 35/10 кВ «Георгиевское» существующего силового трансформатора номинальной мощностью 250 кВА на силовой трансформатор номинальной мощностью 400 кВА с установкой в РУ-0,4 кВ дополнительного рубильника на 250 А.</t>
  </si>
  <si>
    <t>Монтаж проводов марки СИП сечением не менее 4х70 мм2 от РУ-0,4 кВ ТП № 073 (инв.№ 54086) ПС 35/10 кВ «Георгиевское» в пролетах опор №№ 1, 2, 3, 4, 5, 6, 7, 1-1, 1-2, 8, 9, 10 с выполнением монтажа н/в вводов от опор № 10 и № 1-2 ВЛИ-0,4 кВ.</t>
  </si>
  <si>
    <t>35/2014-П(Ц)</t>
  </si>
  <si>
    <t>00</t>
  </si>
  <si>
    <t>2143-Ц/1(3)-ТП(2014)И</t>
  </si>
  <si>
    <t>Козлов Павел Александрович</t>
  </si>
  <si>
    <t>незавершенный строительством жилой дом, д.Федорково</t>
  </si>
  <si>
    <t>Строительство ВЛИ-0,4 кВ от опоры № 9/7 ВЛ-0,4 кВ ТП № 89 ПС-110/35/6 кВ «СУ ГРЭС», ф. 604 до земельного участка Заявителя с выполнением монтажа н/в ввода.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</si>
</sst>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0.0"/>
  </numFmts>
  <fonts count="8" x14ac:knownFonts="1">
    <font>
      <sz val="11"/>
      <color theme="1"/>
      <name val="Calibri"/>
      <family val="2"/>
      <charset val="204"/>
      <scheme val="minor"/>
    </font>
    <font>
      <sz val="14"/>
      <name val="Arial"/>
      <family val="2"/>
      <charset val="204"/>
    </font>
    <font>
      <sz val="10"/>
      <name val="Helv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0"/>
      <name val="Helv"/>
    </font>
    <font>
      <sz val="11"/>
      <color theme="1"/>
      <name val="Calibri"/>
      <family val="2"/>
      <charset val="204"/>
      <scheme val="minor"/>
    </font>
    <font>
      <sz val="14"/>
      <color theme="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8">
    <xf numFmtId="0" fontId="0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5" fillId="0" borderId="0"/>
  </cellStyleXfs>
  <cellXfs count="94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 wrapText="1"/>
    </xf>
    <xf numFmtId="0" fontId="7" fillId="0" borderId="0" xfId="0" applyFont="1"/>
    <xf numFmtId="0" fontId="7" fillId="0" borderId="0" xfId="0" applyFont="1" applyAlignment="1">
      <alignment horizontal="center" vertical="center"/>
    </xf>
    <xf numFmtId="17" fontId="7" fillId="0" borderId="2" xfId="0" applyNumberFormat="1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vertical="center" wrapText="1"/>
    </xf>
    <xf numFmtId="0" fontId="1" fillId="0" borderId="4" xfId="0" applyFont="1" applyBorder="1" applyAlignment="1">
      <alignment vertical="center"/>
    </xf>
    <xf numFmtId="0" fontId="7" fillId="0" borderId="2" xfId="0" applyFont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/>
    </xf>
    <xf numFmtId="0" fontId="7" fillId="0" borderId="0" xfId="0" applyFont="1" applyAlignment="1">
      <alignment vertical="center"/>
    </xf>
    <xf numFmtId="0" fontId="1" fillId="0" borderId="2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164" fontId="7" fillId="2" borderId="2" xfId="0" applyNumberFormat="1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14" fontId="7" fillId="0" borderId="2" xfId="0" applyNumberFormat="1" applyFont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/>
    </xf>
    <xf numFmtId="0" fontId="7" fillId="0" borderId="2" xfId="0" applyFont="1" applyBorder="1" applyAlignment="1">
      <alignment vertical="center" wrapText="1"/>
    </xf>
    <xf numFmtId="0" fontId="1" fillId="0" borderId="6" xfId="16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/>
    </xf>
    <xf numFmtId="14" fontId="1" fillId="0" borderId="6" xfId="0" applyNumberFormat="1" applyFont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/>
    </xf>
    <xf numFmtId="164" fontId="1" fillId="2" borderId="2" xfId="0" applyNumberFormat="1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/>
    </xf>
    <xf numFmtId="164" fontId="7" fillId="2" borderId="3" xfId="0" applyNumberFormat="1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/>
    </xf>
    <xf numFmtId="49" fontId="7" fillId="0" borderId="2" xfId="0" applyNumberFormat="1" applyFont="1" applyBorder="1" applyAlignment="1">
      <alignment horizontal="center" vertical="center"/>
    </xf>
    <xf numFmtId="49" fontId="7" fillId="2" borderId="7" xfId="0" applyNumberFormat="1" applyFont="1" applyFill="1" applyBorder="1" applyAlignment="1">
      <alignment horizontal="center" vertical="center"/>
    </xf>
    <xf numFmtId="165" fontId="1" fillId="0" borderId="6" xfId="16" applyNumberFormat="1" applyFont="1" applyFill="1" applyBorder="1" applyAlignment="1">
      <alignment horizontal="center" vertical="center" wrapText="1"/>
    </xf>
    <xf numFmtId="164" fontId="7" fillId="2" borderId="3" xfId="0" applyNumberFormat="1" applyFont="1" applyFill="1" applyBorder="1" applyAlignment="1">
      <alignment horizontal="center" vertical="center"/>
    </xf>
    <xf numFmtId="0" fontId="7" fillId="0" borderId="3" xfId="0" applyFont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49" fontId="7" fillId="0" borderId="3" xfId="0" applyNumberFormat="1" applyFont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/>
    </xf>
    <xf numFmtId="49" fontId="7" fillId="0" borderId="2" xfId="0" applyNumberFormat="1" applyFont="1" applyBorder="1" applyAlignment="1">
      <alignment horizontal="center" vertical="center"/>
    </xf>
    <xf numFmtId="0" fontId="7" fillId="2" borderId="3" xfId="0" applyFont="1" applyFill="1" applyBorder="1" applyAlignment="1">
      <alignment horizontal="center" vertical="center"/>
    </xf>
    <xf numFmtId="164" fontId="7" fillId="2" borderId="3" xfId="0" applyNumberFormat="1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164" fontId="7" fillId="2" borderId="2" xfId="0" applyNumberFormat="1" applyFont="1" applyFill="1" applyBorder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49" fontId="7" fillId="0" borderId="2" xfId="0" applyNumberFormat="1" applyFont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/>
    </xf>
    <xf numFmtId="0" fontId="7" fillId="2" borderId="3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164" fontId="7" fillId="2" borderId="3" xfId="0" applyNumberFormat="1" applyFont="1" applyFill="1" applyBorder="1" applyAlignment="1">
      <alignment horizontal="center" vertical="center"/>
    </xf>
    <xf numFmtId="0" fontId="1" fillId="0" borderId="6" xfId="16" applyNumberFormat="1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/>
    </xf>
    <xf numFmtId="0" fontId="7" fillId="2" borderId="3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164" fontId="7" fillId="2" borderId="3" xfId="0" applyNumberFormat="1" applyFont="1" applyFill="1" applyBorder="1" applyAlignment="1">
      <alignment horizontal="center" vertical="center"/>
    </xf>
    <xf numFmtId="0" fontId="7" fillId="0" borderId="2" xfId="0" applyNumberFormat="1" applyFont="1" applyBorder="1" applyAlignment="1">
      <alignment horizontal="center" vertical="center" wrapText="1"/>
    </xf>
    <xf numFmtId="0" fontId="7" fillId="0" borderId="2" xfId="0" applyNumberFormat="1" applyFont="1" applyFill="1" applyBorder="1" applyAlignment="1">
      <alignment horizontal="center" vertical="center" wrapText="1"/>
    </xf>
    <xf numFmtId="0" fontId="7" fillId="0" borderId="2" xfId="0" applyNumberFormat="1" applyFont="1" applyBorder="1" applyAlignment="1">
      <alignment horizontal="center" vertical="center"/>
    </xf>
    <xf numFmtId="49" fontId="0" fillId="0" borderId="0" xfId="0" applyNumberFormat="1"/>
    <xf numFmtId="0" fontId="7" fillId="0" borderId="3" xfId="0" applyFont="1" applyBorder="1" applyAlignment="1">
      <alignment horizontal="center"/>
    </xf>
    <xf numFmtId="0" fontId="7" fillId="0" borderId="6" xfId="0" applyFont="1" applyBorder="1" applyAlignment="1">
      <alignment horizontal="center"/>
    </xf>
    <xf numFmtId="0" fontId="7" fillId="2" borderId="2" xfId="0" applyFont="1" applyFill="1" applyBorder="1" applyAlignment="1">
      <alignment horizontal="center" vertical="center"/>
    </xf>
    <xf numFmtId="0" fontId="7" fillId="0" borderId="3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14" fontId="7" fillId="0" borderId="3" xfId="0" applyNumberFormat="1" applyFont="1" applyBorder="1" applyAlignment="1">
      <alignment horizontal="center" vertical="center" wrapText="1"/>
    </xf>
    <xf numFmtId="14" fontId="7" fillId="0" borderId="7" xfId="0" applyNumberFormat="1" applyFont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/>
    </xf>
    <xf numFmtId="0" fontId="7" fillId="2" borderId="7" xfId="0" applyFont="1" applyFill="1" applyBorder="1" applyAlignment="1">
      <alignment horizontal="center" vertical="center"/>
    </xf>
    <xf numFmtId="49" fontId="7" fillId="0" borderId="3" xfId="0" applyNumberFormat="1" applyFont="1" applyBorder="1" applyAlignment="1">
      <alignment horizontal="center" vertical="center"/>
    </xf>
    <xf numFmtId="49" fontId="7" fillId="0" borderId="6" xfId="0" applyNumberFormat="1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 wrapText="1"/>
    </xf>
    <xf numFmtId="14" fontId="7" fillId="0" borderId="6" xfId="0" applyNumberFormat="1" applyFont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/>
    </xf>
    <xf numFmtId="49" fontId="7" fillId="0" borderId="7" xfId="0" applyNumberFormat="1" applyFont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164" fontId="7" fillId="2" borderId="3" xfId="0" applyNumberFormat="1" applyFont="1" applyFill="1" applyBorder="1" applyAlignment="1">
      <alignment horizontal="center" vertical="center"/>
    </xf>
    <xf numFmtId="164" fontId="7" fillId="2" borderId="6" xfId="0" applyNumberFormat="1" applyFont="1" applyFill="1" applyBorder="1" applyAlignment="1">
      <alignment horizontal="center" vertical="center"/>
    </xf>
  </cellXfs>
  <cellStyles count="18">
    <cellStyle name="SAPBEXstdItem" xfId="1"/>
    <cellStyle name="Обычный" xfId="0" builtinId="0"/>
    <cellStyle name="Обычный 11" xfId="2"/>
    <cellStyle name="Обычный 2" xfId="3"/>
    <cellStyle name="Обычный 2 2" xfId="4"/>
    <cellStyle name="Обычный 2 2 6" xfId="5"/>
    <cellStyle name="Обычный 254" xfId="6"/>
    <cellStyle name="Обычный 255" xfId="7"/>
    <cellStyle name="Обычный 257" xfId="8"/>
    <cellStyle name="Обычный 258" xfId="9"/>
    <cellStyle name="Обычный 259" xfId="10"/>
    <cellStyle name="Обычный 266" xfId="11"/>
    <cellStyle name="Обычный 268" xfId="12"/>
    <cellStyle name="Обычный 269" xfId="13"/>
    <cellStyle name="Обычный 271" xfId="14"/>
    <cellStyle name="Обычный 272" xfId="15"/>
    <cellStyle name="Обычный_форма 2 (ЦПО 2008) (3)" xfId="16"/>
    <cellStyle name="Стиль 1" xfId="17"/>
  </cellStyles>
  <dxfs count="240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22"/>
  <sheetViews>
    <sheetView tabSelected="1" topLeftCell="F1" zoomScale="55" zoomScaleNormal="55" workbookViewId="0">
      <pane ySplit="1" topLeftCell="A8" activePane="bottomLeft" state="frozen"/>
      <selection pane="bottomLeft" activeCell="S11" sqref="S11"/>
    </sheetView>
  </sheetViews>
  <sheetFormatPr defaultColWidth="0" defaultRowHeight="18" x14ac:dyDescent="0.25"/>
  <cols>
    <col min="1" max="1" width="14" style="4" hidden="1" customWidth="1"/>
    <col min="2" max="2" width="13.5703125" style="4" hidden="1" customWidth="1"/>
    <col min="3" max="3" width="14.140625" style="6" hidden="1" customWidth="1"/>
    <col min="4" max="4" width="19.28515625" style="6" hidden="1" customWidth="1"/>
    <col min="5" max="5" width="7" style="7" hidden="1" customWidth="1"/>
    <col min="6" max="7" width="16.7109375" style="32" customWidth="1"/>
    <col min="8" max="8" width="29" style="32" customWidth="1"/>
    <col min="9" max="9" width="34.140625" style="10" customWidth="1"/>
    <col min="10" max="10" width="14.7109375" style="10" customWidth="1"/>
    <col min="11" max="11" width="17.7109375" style="10" customWidth="1"/>
    <col min="12" max="12" width="47.28515625" style="10" customWidth="1"/>
    <col min="13" max="13" width="11.5703125" style="11" customWidth="1"/>
    <col min="14" max="14" width="17.5703125" style="26" customWidth="1"/>
    <col min="15" max="15" width="20.140625" style="31" customWidth="1"/>
    <col min="16" max="16" width="17.5703125" style="16" customWidth="1"/>
    <col min="17" max="17" width="17" style="17" customWidth="1"/>
    <col min="18" max="19" width="17.5703125" style="21" customWidth="1"/>
    <col min="20" max="20" width="18.42578125" style="22" customWidth="1"/>
    <col min="21" max="21" width="20.42578125" style="19" hidden="1" customWidth="1"/>
    <col min="22" max="22" width="15.85546875" style="3" hidden="1" customWidth="1"/>
    <col min="23" max="23" width="27.5703125" style="25" customWidth="1"/>
    <col min="24" max="24" width="38.28515625" style="12" hidden="1" customWidth="1"/>
    <col min="25" max="25" width="21.5703125" style="3" customWidth="1"/>
    <col min="26" max="27" width="9.140625" style="3" customWidth="1"/>
    <col min="28" max="16384" width="0" style="3" hidden="1"/>
  </cols>
  <sheetData>
    <row r="1" spans="1:24" s="1" customFormat="1" ht="112.5" customHeight="1" x14ac:dyDescent="0.25">
      <c r="A1" s="9"/>
      <c r="B1" s="8" t="s">
        <v>20</v>
      </c>
      <c r="C1" s="13" t="s">
        <v>0</v>
      </c>
      <c r="D1" s="13" t="s">
        <v>1</v>
      </c>
      <c r="E1" s="13" t="s">
        <v>2</v>
      </c>
      <c r="F1" s="20" t="s">
        <v>5</v>
      </c>
      <c r="G1" s="20" t="s">
        <v>31</v>
      </c>
      <c r="H1" s="20" t="s">
        <v>3</v>
      </c>
      <c r="I1" s="13" t="s">
        <v>4</v>
      </c>
      <c r="J1" s="13" t="s">
        <v>6</v>
      </c>
      <c r="K1" s="20" t="s">
        <v>7</v>
      </c>
      <c r="L1" s="13" t="s">
        <v>22</v>
      </c>
      <c r="M1" s="20" t="s">
        <v>8</v>
      </c>
      <c r="N1" s="20" t="s">
        <v>9</v>
      </c>
      <c r="O1" s="20" t="s">
        <v>24</v>
      </c>
      <c r="P1" s="15" t="s">
        <v>25</v>
      </c>
      <c r="Q1" s="20" t="s">
        <v>26</v>
      </c>
      <c r="R1" s="33" t="s">
        <v>28</v>
      </c>
      <c r="S1" s="33" t="s">
        <v>29</v>
      </c>
      <c r="T1" s="20" t="s">
        <v>30</v>
      </c>
      <c r="U1" s="18" t="s">
        <v>10</v>
      </c>
      <c r="V1" s="2" t="s">
        <v>11</v>
      </c>
      <c r="W1" s="20" t="s">
        <v>23</v>
      </c>
      <c r="X1" s="14" t="s">
        <v>19</v>
      </c>
    </row>
    <row r="2" spans="1:24" ht="301.5" customHeight="1" x14ac:dyDescent="0.25">
      <c r="A2" s="23"/>
      <c r="B2" s="23"/>
      <c r="C2" s="34" t="s">
        <v>17</v>
      </c>
      <c r="D2" s="5"/>
      <c r="E2" s="34" t="s">
        <v>18</v>
      </c>
      <c r="F2" s="28" t="s">
        <v>34</v>
      </c>
      <c r="G2" s="28">
        <v>40887544</v>
      </c>
      <c r="H2" s="28" t="s">
        <v>33</v>
      </c>
      <c r="I2" s="28" t="s">
        <v>35</v>
      </c>
      <c r="J2" s="43">
        <v>331.1</v>
      </c>
      <c r="K2" s="30">
        <v>42180</v>
      </c>
      <c r="L2" s="39" t="s">
        <v>36</v>
      </c>
      <c r="M2" s="38" t="s">
        <v>12</v>
      </c>
      <c r="N2" s="40">
        <v>1</v>
      </c>
      <c r="O2" s="38">
        <v>8000</v>
      </c>
      <c r="P2" s="38">
        <f>N2*O2</f>
        <v>8000</v>
      </c>
      <c r="Q2" s="36">
        <f>P2</f>
        <v>8000</v>
      </c>
      <c r="R2" s="36">
        <f>0.08*800</f>
        <v>64</v>
      </c>
      <c r="S2" s="36">
        <f>0.92*800</f>
        <v>736</v>
      </c>
      <c r="T2" s="40">
        <v>7200</v>
      </c>
      <c r="U2" s="42"/>
      <c r="W2" s="40" t="s">
        <v>90</v>
      </c>
    </row>
    <row r="3" spans="1:24" ht="144" x14ac:dyDescent="0.25">
      <c r="A3" s="23"/>
      <c r="B3" s="23"/>
      <c r="C3" s="34" t="s">
        <v>16</v>
      </c>
      <c r="D3" s="34"/>
      <c r="E3" s="34" t="s">
        <v>18</v>
      </c>
      <c r="F3" s="39" t="s">
        <v>37</v>
      </c>
      <c r="G3" s="39">
        <v>40905050</v>
      </c>
      <c r="H3" s="39" t="s">
        <v>38</v>
      </c>
      <c r="I3" s="39" t="s">
        <v>39</v>
      </c>
      <c r="J3" s="39">
        <v>15</v>
      </c>
      <c r="K3" s="24">
        <v>42004</v>
      </c>
      <c r="L3" s="35" t="s">
        <v>40</v>
      </c>
      <c r="M3" s="36" t="s">
        <v>13</v>
      </c>
      <c r="N3" s="36">
        <v>0.06</v>
      </c>
      <c r="O3" s="36">
        <v>1050</v>
      </c>
      <c r="P3" s="38">
        <f t="shared" ref="P3:P12" si="0">N3*O3</f>
        <v>63</v>
      </c>
      <c r="Q3" s="36">
        <f>P3</f>
        <v>63</v>
      </c>
      <c r="R3" s="37">
        <f>0.08*P3</f>
        <v>5.04</v>
      </c>
      <c r="S3" s="37">
        <f>0.92*P3</f>
        <v>57.96</v>
      </c>
      <c r="T3" s="40"/>
      <c r="U3" s="41"/>
      <c r="V3" s="40"/>
      <c r="W3" s="61" t="s">
        <v>90</v>
      </c>
      <c r="X3" s="3"/>
    </row>
    <row r="4" spans="1:24" ht="90" x14ac:dyDescent="0.25">
      <c r="A4" s="23"/>
      <c r="B4" s="23"/>
      <c r="C4" s="34" t="s">
        <v>16</v>
      </c>
      <c r="D4" s="34"/>
      <c r="E4" s="34" t="s">
        <v>18</v>
      </c>
      <c r="F4" s="78" t="s">
        <v>41</v>
      </c>
      <c r="G4" s="34">
        <v>40915370</v>
      </c>
      <c r="H4" s="78" t="s">
        <v>42</v>
      </c>
      <c r="I4" s="78" t="s">
        <v>43</v>
      </c>
      <c r="J4" s="78">
        <v>10</v>
      </c>
      <c r="K4" s="80">
        <v>42054</v>
      </c>
      <c r="L4" s="35" t="s">
        <v>44</v>
      </c>
      <c r="M4" s="51" t="s">
        <v>13</v>
      </c>
      <c r="N4" s="46">
        <v>0.3</v>
      </c>
      <c r="O4" s="46">
        <v>1050</v>
      </c>
      <c r="P4" s="47">
        <f t="shared" si="0"/>
        <v>315</v>
      </c>
      <c r="Q4" s="82">
        <f>P4+P5+P6</f>
        <v>620</v>
      </c>
      <c r="R4" s="44">
        <f t="shared" ref="R4:R7" si="1">0.08*P4</f>
        <v>25.2</v>
      </c>
      <c r="S4" s="44">
        <f t="shared" ref="S4:S7" si="2">0.92*P4</f>
        <v>289.8</v>
      </c>
      <c r="T4" s="51"/>
      <c r="U4" s="84"/>
      <c r="W4" s="61" t="s">
        <v>90</v>
      </c>
    </row>
    <row r="5" spans="1:24" ht="92.25" customHeight="1" x14ac:dyDescent="0.25">
      <c r="A5" s="23"/>
      <c r="B5" s="23"/>
      <c r="C5" s="34" t="s">
        <v>16</v>
      </c>
      <c r="D5" s="34"/>
      <c r="E5" s="34" t="s">
        <v>18</v>
      </c>
      <c r="F5" s="79"/>
      <c r="G5" s="34"/>
      <c r="H5" s="79"/>
      <c r="I5" s="79"/>
      <c r="J5" s="79"/>
      <c r="K5" s="81"/>
      <c r="L5" s="50" t="s">
        <v>45</v>
      </c>
      <c r="M5" s="51" t="s">
        <v>13</v>
      </c>
      <c r="N5" s="46">
        <v>0.6</v>
      </c>
      <c r="O5" s="46">
        <v>500</v>
      </c>
      <c r="P5" s="47">
        <f t="shared" si="0"/>
        <v>300</v>
      </c>
      <c r="Q5" s="83"/>
      <c r="R5" s="44">
        <f t="shared" si="1"/>
        <v>24</v>
      </c>
      <c r="S5" s="44">
        <f t="shared" si="2"/>
        <v>276</v>
      </c>
      <c r="T5" s="51"/>
      <c r="U5" s="89"/>
      <c r="W5" s="61" t="s">
        <v>90</v>
      </c>
    </row>
    <row r="6" spans="1:24" ht="54" x14ac:dyDescent="0.25">
      <c r="A6" s="23"/>
      <c r="B6" s="23"/>
      <c r="C6" s="34" t="s">
        <v>16</v>
      </c>
      <c r="D6" s="34"/>
      <c r="E6" s="34" t="s">
        <v>18</v>
      </c>
      <c r="F6" s="79"/>
      <c r="G6" s="51"/>
      <c r="H6" s="79"/>
      <c r="I6" s="79"/>
      <c r="J6" s="79"/>
      <c r="K6" s="81"/>
      <c r="L6" s="50" t="s">
        <v>46</v>
      </c>
      <c r="M6" s="51" t="s">
        <v>12</v>
      </c>
      <c r="N6" s="46">
        <v>1</v>
      </c>
      <c r="O6" s="46">
        <v>5</v>
      </c>
      <c r="P6" s="47">
        <f t="shared" si="0"/>
        <v>5</v>
      </c>
      <c r="Q6" s="83"/>
      <c r="R6" s="44">
        <f t="shared" si="1"/>
        <v>0.4</v>
      </c>
      <c r="S6" s="44">
        <f t="shared" si="2"/>
        <v>4.6000000000000005</v>
      </c>
      <c r="T6" s="51"/>
      <c r="U6" s="85"/>
      <c r="W6" s="61" t="s">
        <v>90</v>
      </c>
    </row>
    <row r="7" spans="1:24" ht="102.75" customHeight="1" x14ac:dyDescent="0.25">
      <c r="A7" s="23"/>
      <c r="B7" s="23"/>
      <c r="C7" s="34" t="s">
        <v>17</v>
      </c>
      <c r="D7" s="34"/>
      <c r="E7" s="34" t="s">
        <v>18</v>
      </c>
      <c r="F7" s="50" t="s">
        <v>47</v>
      </c>
      <c r="G7" s="50">
        <v>40942948</v>
      </c>
      <c r="H7" s="50" t="s">
        <v>48</v>
      </c>
      <c r="I7" s="50" t="s">
        <v>49</v>
      </c>
      <c r="J7" s="50">
        <v>5</v>
      </c>
      <c r="K7" s="24">
        <v>42055</v>
      </c>
      <c r="L7" s="78" t="s">
        <v>53</v>
      </c>
      <c r="M7" s="82" t="s">
        <v>13</v>
      </c>
      <c r="N7" s="82">
        <v>0.11</v>
      </c>
      <c r="O7" s="82">
        <v>1050</v>
      </c>
      <c r="P7" s="90">
        <f t="shared" si="0"/>
        <v>115.5</v>
      </c>
      <c r="Q7" s="82">
        <f>P7</f>
        <v>115.5</v>
      </c>
      <c r="R7" s="92">
        <f t="shared" si="1"/>
        <v>9.24</v>
      </c>
      <c r="S7" s="92">
        <f t="shared" si="2"/>
        <v>106.26</v>
      </c>
      <c r="T7" s="51"/>
      <c r="U7" s="75"/>
      <c r="V7" s="51"/>
      <c r="W7" s="61" t="s">
        <v>90</v>
      </c>
      <c r="X7" s="3"/>
    </row>
    <row r="8" spans="1:24" ht="84.75" customHeight="1" x14ac:dyDescent="0.25">
      <c r="A8" s="23"/>
      <c r="B8" s="23"/>
      <c r="C8" s="34" t="s">
        <v>17</v>
      </c>
      <c r="D8" s="34"/>
      <c r="E8" s="34" t="s">
        <v>18</v>
      </c>
      <c r="F8" s="49" t="s">
        <v>50</v>
      </c>
      <c r="G8" s="34">
        <v>40952994</v>
      </c>
      <c r="H8" s="50" t="s">
        <v>51</v>
      </c>
      <c r="I8" s="50" t="s">
        <v>52</v>
      </c>
      <c r="J8" s="50">
        <v>5</v>
      </c>
      <c r="K8" s="24">
        <v>42070</v>
      </c>
      <c r="L8" s="86"/>
      <c r="M8" s="88"/>
      <c r="N8" s="88"/>
      <c r="O8" s="88"/>
      <c r="P8" s="91"/>
      <c r="Q8" s="88"/>
      <c r="R8" s="93"/>
      <c r="S8" s="93"/>
      <c r="T8" s="51"/>
      <c r="U8" s="76"/>
      <c r="W8" s="61" t="s">
        <v>90</v>
      </c>
    </row>
    <row r="9" spans="1:24" ht="113.25" customHeight="1" x14ac:dyDescent="0.25">
      <c r="A9" s="23"/>
      <c r="B9" s="23"/>
      <c r="C9" s="34"/>
      <c r="D9" s="34"/>
      <c r="E9" s="34"/>
      <c r="F9" s="78" t="s">
        <v>54</v>
      </c>
      <c r="G9" s="34">
        <v>40953504</v>
      </c>
      <c r="H9" s="78" t="s">
        <v>55</v>
      </c>
      <c r="I9" s="78" t="s">
        <v>56</v>
      </c>
      <c r="J9" s="78">
        <v>10</v>
      </c>
      <c r="K9" s="80">
        <v>42063</v>
      </c>
      <c r="L9" s="27" t="s">
        <v>57</v>
      </c>
      <c r="M9" s="62" t="s">
        <v>13</v>
      </c>
      <c r="N9" s="62">
        <v>0.16</v>
      </c>
      <c r="O9" s="62">
        <v>1050</v>
      </c>
      <c r="P9" s="63">
        <f t="shared" si="0"/>
        <v>168</v>
      </c>
      <c r="Q9" s="82">
        <f>P9+P10+P11+P12</f>
        <v>327</v>
      </c>
      <c r="R9" s="64">
        <f t="shared" ref="R9:R10" si="3">0.08*P9</f>
        <v>13.44</v>
      </c>
      <c r="S9" s="64">
        <f t="shared" ref="S9:S10" si="4">0.92*P9</f>
        <v>154.56</v>
      </c>
      <c r="T9" s="66"/>
      <c r="U9" s="60"/>
      <c r="V9" s="66"/>
      <c r="W9" s="66" t="s">
        <v>90</v>
      </c>
    </row>
    <row r="10" spans="1:24" ht="84.75" customHeight="1" x14ac:dyDescent="0.25">
      <c r="A10" s="23"/>
      <c r="B10" s="23"/>
      <c r="C10" s="34"/>
      <c r="D10" s="34"/>
      <c r="E10" s="34"/>
      <c r="F10" s="79"/>
      <c r="G10" s="34"/>
      <c r="H10" s="79"/>
      <c r="I10" s="79"/>
      <c r="J10" s="79"/>
      <c r="K10" s="81"/>
      <c r="L10" s="27" t="s">
        <v>58</v>
      </c>
      <c r="M10" s="66" t="s">
        <v>13</v>
      </c>
      <c r="N10" s="66">
        <v>0.12</v>
      </c>
      <c r="O10" s="62">
        <v>300</v>
      </c>
      <c r="P10" s="63">
        <f t="shared" si="0"/>
        <v>36</v>
      </c>
      <c r="Q10" s="83"/>
      <c r="R10" s="64">
        <f t="shared" si="3"/>
        <v>2.88</v>
      </c>
      <c r="S10" s="64">
        <f t="shared" si="4"/>
        <v>33.120000000000005</v>
      </c>
      <c r="T10" s="66"/>
      <c r="U10" s="60"/>
      <c r="V10" s="66"/>
      <c r="W10" s="66" t="s">
        <v>90</v>
      </c>
    </row>
    <row r="11" spans="1:24" ht="120" customHeight="1" x14ac:dyDescent="0.25">
      <c r="A11" s="23"/>
      <c r="B11" s="23"/>
      <c r="C11" s="34"/>
      <c r="D11" s="34"/>
      <c r="E11" s="34"/>
      <c r="F11" s="79"/>
      <c r="G11" s="34"/>
      <c r="H11" s="79"/>
      <c r="I11" s="79"/>
      <c r="J11" s="79"/>
      <c r="K11" s="81"/>
      <c r="L11" s="27" t="s">
        <v>60</v>
      </c>
      <c r="M11" s="62" t="s">
        <v>12</v>
      </c>
      <c r="N11" s="62">
        <v>1</v>
      </c>
      <c r="O11" s="62">
        <v>114</v>
      </c>
      <c r="P11" s="63">
        <f t="shared" si="0"/>
        <v>114</v>
      </c>
      <c r="Q11" s="83"/>
      <c r="R11" s="64">
        <f>0.08*50</f>
        <v>4</v>
      </c>
      <c r="S11" s="64">
        <f>0.92*50</f>
        <v>46</v>
      </c>
      <c r="T11" s="66">
        <v>64</v>
      </c>
      <c r="U11" s="60"/>
      <c r="V11" s="66"/>
      <c r="W11" s="66" t="s">
        <v>90</v>
      </c>
    </row>
    <row r="12" spans="1:24" ht="84.75" customHeight="1" x14ac:dyDescent="0.25">
      <c r="A12" s="23"/>
      <c r="B12" s="23"/>
      <c r="C12" s="34"/>
      <c r="D12" s="34"/>
      <c r="E12" s="34"/>
      <c r="F12" s="86"/>
      <c r="G12" s="34"/>
      <c r="H12" s="86"/>
      <c r="I12" s="86"/>
      <c r="J12" s="86"/>
      <c r="K12" s="87"/>
      <c r="L12" s="27" t="s">
        <v>59</v>
      </c>
      <c r="M12" s="66" t="s">
        <v>12</v>
      </c>
      <c r="N12" s="66">
        <v>1</v>
      </c>
      <c r="O12" s="62">
        <v>9</v>
      </c>
      <c r="P12" s="63">
        <f t="shared" si="0"/>
        <v>9</v>
      </c>
      <c r="Q12" s="88"/>
      <c r="R12" s="64">
        <f t="shared" ref="R12" si="5">0.08*P12</f>
        <v>0.72</v>
      </c>
      <c r="S12" s="64">
        <f t="shared" ref="S12" si="6">0.92*P12</f>
        <v>8.2800000000000011</v>
      </c>
      <c r="T12" s="66"/>
      <c r="U12" s="60"/>
      <c r="V12" s="66"/>
      <c r="W12" s="66" t="s">
        <v>90</v>
      </c>
    </row>
    <row r="13" spans="1:24" ht="153.75" customHeight="1" x14ac:dyDescent="0.25">
      <c r="A13" s="23"/>
      <c r="B13" s="23"/>
      <c r="C13" s="34" t="s">
        <v>21</v>
      </c>
      <c r="D13" s="34"/>
      <c r="E13" s="34" t="s">
        <v>18</v>
      </c>
      <c r="F13" s="50" t="s">
        <v>61</v>
      </c>
      <c r="G13" s="34">
        <v>40958680</v>
      </c>
      <c r="H13" s="50" t="s">
        <v>62</v>
      </c>
      <c r="I13" s="50" t="s">
        <v>63</v>
      </c>
      <c r="J13" s="50">
        <v>15</v>
      </c>
      <c r="K13" s="24">
        <v>42066</v>
      </c>
      <c r="L13" s="35" t="s">
        <v>64</v>
      </c>
      <c r="M13" s="46" t="s">
        <v>13</v>
      </c>
      <c r="N13" s="46">
        <v>0.08</v>
      </c>
      <c r="O13" s="46">
        <v>1050</v>
      </c>
      <c r="P13" s="47">
        <f t="shared" ref="P13:P20" si="7">N13*O13</f>
        <v>84</v>
      </c>
      <c r="Q13" s="46">
        <f>P13</f>
        <v>84</v>
      </c>
      <c r="R13" s="44">
        <f t="shared" ref="R13:R17" si="8">0.08*P13</f>
        <v>6.72</v>
      </c>
      <c r="S13" s="44">
        <f t="shared" ref="S13:S17" si="9">0.92*P13</f>
        <v>77.28</v>
      </c>
      <c r="T13" s="51"/>
      <c r="U13" s="52"/>
      <c r="V13" s="51"/>
      <c r="W13" s="61" t="s">
        <v>90</v>
      </c>
      <c r="X13" s="3"/>
    </row>
    <row r="14" spans="1:24" ht="162.75" customHeight="1" x14ac:dyDescent="0.25">
      <c r="A14" s="23"/>
      <c r="B14" s="23"/>
      <c r="C14" s="29" t="s">
        <v>32</v>
      </c>
      <c r="D14" s="29"/>
      <c r="E14" s="29" t="s">
        <v>18</v>
      </c>
      <c r="F14" s="50" t="s">
        <v>65</v>
      </c>
      <c r="G14" s="34">
        <v>40957024</v>
      </c>
      <c r="H14" s="50" t="s">
        <v>66</v>
      </c>
      <c r="I14" s="50" t="s">
        <v>67</v>
      </c>
      <c r="J14" s="50">
        <v>5</v>
      </c>
      <c r="K14" s="24">
        <v>42066</v>
      </c>
      <c r="L14" s="45" t="s">
        <v>68</v>
      </c>
      <c r="M14" s="46" t="s">
        <v>13</v>
      </c>
      <c r="N14" s="46">
        <v>0.11</v>
      </c>
      <c r="O14" s="46">
        <v>1050</v>
      </c>
      <c r="P14" s="47">
        <f t="shared" si="7"/>
        <v>115.5</v>
      </c>
      <c r="Q14" s="46">
        <f>P14</f>
        <v>115.5</v>
      </c>
      <c r="R14" s="44">
        <f t="shared" si="8"/>
        <v>9.24</v>
      </c>
      <c r="S14" s="44">
        <f t="shared" si="9"/>
        <v>106.26</v>
      </c>
      <c r="T14" s="51"/>
      <c r="U14" s="48"/>
      <c r="W14" s="61" t="s">
        <v>90</v>
      </c>
    </row>
    <row r="15" spans="1:24" ht="108" x14ac:dyDescent="0.25">
      <c r="A15" s="23"/>
      <c r="B15" s="23"/>
      <c r="C15" s="34" t="s">
        <v>14</v>
      </c>
      <c r="D15" s="34"/>
      <c r="E15" s="34" t="s">
        <v>18</v>
      </c>
      <c r="F15" s="78" t="s">
        <v>69</v>
      </c>
      <c r="G15" s="34">
        <v>40960967</v>
      </c>
      <c r="H15" s="78" t="s">
        <v>70</v>
      </c>
      <c r="I15" s="78" t="s">
        <v>71</v>
      </c>
      <c r="J15" s="78">
        <v>5</v>
      </c>
      <c r="K15" s="80">
        <v>42070</v>
      </c>
      <c r="L15" s="35" t="s">
        <v>72</v>
      </c>
      <c r="M15" s="51" t="s">
        <v>13</v>
      </c>
      <c r="N15" s="46">
        <v>0.22</v>
      </c>
      <c r="O15" s="46">
        <v>1050</v>
      </c>
      <c r="P15" s="47">
        <f t="shared" si="7"/>
        <v>231</v>
      </c>
      <c r="Q15" s="82">
        <f>P15+P16</f>
        <v>236</v>
      </c>
      <c r="R15" s="44">
        <f t="shared" si="8"/>
        <v>18.48</v>
      </c>
      <c r="S15" s="44">
        <f t="shared" si="9"/>
        <v>212.52</v>
      </c>
      <c r="T15" s="51"/>
      <c r="U15" s="84"/>
      <c r="W15" s="61" t="s">
        <v>90</v>
      </c>
    </row>
    <row r="16" spans="1:24" ht="54" x14ac:dyDescent="0.25">
      <c r="A16" s="23"/>
      <c r="B16" s="23"/>
      <c r="C16" s="34" t="s">
        <v>14</v>
      </c>
      <c r="D16" s="34"/>
      <c r="E16" s="34" t="s">
        <v>18</v>
      </c>
      <c r="F16" s="79"/>
      <c r="G16" s="51"/>
      <c r="H16" s="79"/>
      <c r="I16" s="79"/>
      <c r="J16" s="79"/>
      <c r="K16" s="81"/>
      <c r="L16" s="50" t="s">
        <v>73</v>
      </c>
      <c r="M16" s="51" t="s">
        <v>12</v>
      </c>
      <c r="N16" s="46">
        <v>1</v>
      </c>
      <c r="O16" s="46">
        <v>5</v>
      </c>
      <c r="P16" s="47">
        <f t="shared" si="7"/>
        <v>5</v>
      </c>
      <c r="Q16" s="83"/>
      <c r="R16" s="44">
        <f t="shared" si="8"/>
        <v>0.4</v>
      </c>
      <c r="S16" s="44">
        <f t="shared" si="9"/>
        <v>4.6000000000000005</v>
      </c>
      <c r="T16" s="51"/>
      <c r="U16" s="85"/>
      <c r="W16" s="61" t="s">
        <v>90</v>
      </c>
    </row>
    <row r="17" spans="1:24" ht="127.5" customHeight="1" x14ac:dyDescent="0.25">
      <c r="A17" s="23"/>
      <c r="B17" s="23"/>
      <c r="C17" s="29" t="s">
        <v>14</v>
      </c>
      <c r="D17" s="29"/>
      <c r="E17" s="29" t="s">
        <v>18</v>
      </c>
      <c r="F17" s="50" t="s">
        <v>74</v>
      </c>
      <c r="G17" s="34">
        <v>40959969</v>
      </c>
      <c r="H17" s="50" t="s">
        <v>75</v>
      </c>
      <c r="I17" s="50" t="s">
        <v>76</v>
      </c>
      <c r="J17" s="50">
        <v>15</v>
      </c>
      <c r="K17" s="24">
        <v>42071</v>
      </c>
      <c r="L17" s="45" t="s">
        <v>77</v>
      </c>
      <c r="M17" s="46" t="s">
        <v>13</v>
      </c>
      <c r="N17" s="46">
        <v>0.05</v>
      </c>
      <c r="O17" s="46">
        <v>1050</v>
      </c>
      <c r="P17" s="47">
        <f t="shared" si="7"/>
        <v>52.5</v>
      </c>
      <c r="Q17" s="46">
        <f>P17</f>
        <v>52.5</v>
      </c>
      <c r="R17" s="44">
        <f t="shared" si="8"/>
        <v>4.2</v>
      </c>
      <c r="S17" s="44">
        <f t="shared" si="9"/>
        <v>48.300000000000004</v>
      </c>
      <c r="T17" s="51"/>
      <c r="U17" s="48"/>
      <c r="W17" s="61" t="s">
        <v>90</v>
      </c>
    </row>
    <row r="18" spans="1:24" ht="144" x14ac:dyDescent="0.25">
      <c r="A18" s="23"/>
      <c r="B18" s="23"/>
      <c r="C18" s="34" t="s">
        <v>15</v>
      </c>
      <c r="D18" s="34"/>
      <c r="E18" s="34" t="s">
        <v>27</v>
      </c>
      <c r="F18" s="78" t="s">
        <v>78</v>
      </c>
      <c r="G18" s="34">
        <v>40954122</v>
      </c>
      <c r="H18" s="78" t="s">
        <v>79</v>
      </c>
      <c r="I18" s="78" t="s">
        <v>80</v>
      </c>
      <c r="J18" s="78">
        <v>10</v>
      </c>
      <c r="K18" s="80">
        <v>42067</v>
      </c>
      <c r="L18" s="57" t="s">
        <v>81</v>
      </c>
      <c r="M18" s="58" t="s">
        <v>13</v>
      </c>
      <c r="N18" s="53">
        <v>0.17</v>
      </c>
      <c r="O18" s="53">
        <v>400</v>
      </c>
      <c r="P18" s="55">
        <f t="shared" si="7"/>
        <v>68</v>
      </c>
      <c r="Q18" s="82">
        <f>P18+P19</f>
        <v>110</v>
      </c>
      <c r="R18" s="54">
        <f>0.08*P18</f>
        <v>5.44</v>
      </c>
      <c r="S18" s="54">
        <f>0.92*P18</f>
        <v>62.56</v>
      </c>
      <c r="T18" s="58"/>
      <c r="U18" s="60"/>
      <c r="W18" s="61" t="s">
        <v>90</v>
      </c>
    </row>
    <row r="19" spans="1:24" ht="90" x14ac:dyDescent="0.25">
      <c r="A19" s="23"/>
      <c r="B19" s="23"/>
      <c r="C19" s="34" t="s">
        <v>15</v>
      </c>
      <c r="D19" s="34"/>
      <c r="E19" s="34" t="s">
        <v>27</v>
      </c>
      <c r="F19" s="79"/>
      <c r="G19" s="58"/>
      <c r="H19" s="79"/>
      <c r="I19" s="79"/>
      <c r="J19" s="79"/>
      <c r="K19" s="81"/>
      <c r="L19" s="57" t="s">
        <v>82</v>
      </c>
      <c r="M19" s="58" t="s">
        <v>13</v>
      </c>
      <c r="N19" s="53">
        <v>0.12</v>
      </c>
      <c r="O19" s="53">
        <v>350</v>
      </c>
      <c r="P19" s="55">
        <f t="shared" si="7"/>
        <v>42</v>
      </c>
      <c r="Q19" s="83"/>
      <c r="R19" s="54">
        <f>0.08*P19</f>
        <v>3.36</v>
      </c>
      <c r="S19" s="54">
        <f>0.92*P19</f>
        <v>38.64</v>
      </c>
      <c r="T19" s="58"/>
      <c r="U19" s="60"/>
      <c r="W19" s="61" t="s">
        <v>90</v>
      </c>
    </row>
    <row r="20" spans="1:24" ht="158.25" customHeight="1" x14ac:dyDescent="0.25">
      <c r="A20" s="23"/>
      <c r="B20" s="23"/>
      <c r="C20" s="34" t="s">
        <v>15</v>
      </c>
      <c r="D20" s="34"/>
      <c r="E20" s="34" t="s">
        <v>18</v>
      </c>
      <c r="F20" s="57" t="s">
        <v>83</v>
      </c>
      <c r="G20" s="34">
        <v>40951663</v>
      </c>
      <c r="H20" s="57" t="s">
        <v>84</v>
      </c>
      <c r="I20" s="57" t="s">
        <v>85</v>
      </c>
      <c r="J20" s="57">
        <v>100</v>
      </c>
      <c r="K20" s="24">
        <v>42062</v>
      </c>
      <c r="L20" s="57" t="s">
        <v>89</v>
      </c>
      <c r="M20" s="58" t="s">
        <v>13</v>
      </c>
      <c r="N20" s="58">
        <v>0.44</v>
      </c>
      <c r="O20" s="58">
        <v>500</v>
      </c>
      <c r="P20" s="59">
        <f t="shared" si="7"/>
        <v>220</v>
      </c>
      <c r="Q20" s="77">
        <f>P20+P21</f>
        <v>540</v>
      </c>
      <c r="R20" s="56">
        <f>0.08*P20</f>
        <v>17.600000000000001</v>
      </c>
      <c r="S20" s="56">
        <f>0.92*P20</f>
        <v>202.4</v>
      </c>
      <c r="T20" s="58"/>
      <c r="U20" s="75"/>
      <c r="V20" s="58"/>
      <c r="W20" s="61" t="s">
        <v>90</v>
      </c>
      <c r="X20" s="3"/>
    </row>
    <row r="21" spans="1:24" ht="169.5" customHeight="1" x14ac:dyDescent="0.25">
      <c r="A21" s="23"/>
      <c r="B21" s="23"/>
      <c r="C21" s="34" t="s">
        <v>15</v>
      </c>
      <c r="D21" s="34"/>
      <c r="E21" s="34" t="s">
        <v>18</v>
      </c>
      <c r="F21" s="57" t="s">
        <v>86</v>
      </c>
      <c r="G21" s="34">
        <v>40951596</v>
      </c>
      <c r="H21" s="57" t="s">
        <v>84</v>
      </c>
      <c r="I21" s="57" t="s">
        <v>87</v>
      </c>
      <c r="J21" s="57">
        <v>80</v>
      </c>
      <c r="K21" s="24">
        <v>42066</v>
      </c>
      <c r="L21" s="57" t="s">
        <v>88</v>
      </c>
      <c r="M21" s="58" t="s">
        <v>12</v>
      </c>
      <c r="N21" s="58">
        <v>1</v>
      </c>
      <c r="O21" s="58">
        <v>320</v>
      </c>
      <c r="P21" s="59">
        <f>N21*O21</f>
        <v>320</v>
      </c>
      <c r="Q21" s="77"/>
      <c r="R21" s="56">
        <f>0.08*50</f>
        <v>4</v>
      </c>
      <c r="S21" s="56">
        <f>0.92*50</f>
        <v>46</v>
      </c>
      <c r="T21" s="58">
        <v>270</v>
      </c>
      <c r="U21" s="76"/>
      <c r="W21" s="61" t="s">
        <v>90</v>
      </c>
    </row>
    <row r="22" spans="1:24" ht="108" x14ac:dyDescent="0.25">
      <c r="F22" s="57" t="s">
        <v>92</v>
      </c>
      <c r="G22" s="57">
        <v>40921770</v>
      </c>
      <c r="H22" s="57" t="s">
        <v>93</v>
      </c>
      <c r="I22" s="57" t="s">
        <v>94</v>
      </c>
      <c r="J22" s="57">
        <v>15</v>
      </c>
      <c r="K22" s="24">
        <v>42006</v>
      </c>
      <c r="L22" s="35" t="s">
        <v>95</v>
      </c>
      <c r="M22" s="68" t="s">
        <v>13</v>
      </c>
      <c r="N22" s="68">
        <v>0.3</v>
      </c>
      <c r="O22" s="68">
        <v>1050</v>
      </c>
      <c r="P22" s="69">
        <f t="shared" ref="P22" si="10">N22*O22</f>
        <v>315</v>
      </c>
      <c r="Q22" s="68">
        <f>P22</f>
        <v>315</v>
      </c>
      <c r="R22" s="70">
        <f t="shared" ref="R22" si="11">0.08*P22</f>
        <v>25.2</v>
      </c>
      <c r="S22" s="70">
        <f t="shared" ref="S22" si="12">0.92*P22</f>
        <v>289.8</v>
      </c>
      <c r="W22" s="67" t="s">
        <v>90</v>
      </c>
    </row>
  </sheetData>
  <autoFilter ref="A1:AA21"/>
  <customSheetViews>
    <customSheetView guid="{01132C0C-3D01-4D8A-8EA0-B5D52DAFF1EA}" scale="55" showAutoFilter="1" hiddenColumns="1" topLeftCell="C1">
      <pane ySplit="3" topLeftCell="A600" activePane="bottomLeft" state="frozen"/>
      <selection pane="bottomLeft" activeCell="G604" sqref="G604"/>
      <pageMargins left="0.70866141732283472" right="0.70866141732283472" top="0.74803149606299213" bottom="0.74803149606299213" header="0.31496062992125984" footer="0.31496062992125984"/>
      <pageSetup paperSize="9" scale="50" orientation="landscape" r:id="rId1"/>
    </customSheetView>
    <customSheetView guid="{27408AF0-22BA-4514-9C63-AEEBDB4CAEAD}" scale="55" filter="1" showAutoFilter="1" hiddenColumns="1" topLeftCell="E1">
      <pane ySplit="1" topLeftCell="A2436" activePane="bottomLeft" state="frozen"/>
      <selection pane="bottomLeft" activeCell="L2518" sqref="L2518"/>
      <pageMargins left="0.70866141732283472" right="0.70866141732283472" top="0.74803149606299213" bottom="0.74803149606299213" header="0.31496062992125984" footer="0.31496062992125984"/>
      <pageSetup paperSize="9" scale="50" orientation="landscape" r:id="rId2"/>
    </customSheetView>
  </customSheetViews>
  <mergeCells count="37">
    <mergeCell ref="F15:F16"/>
    <mergeCell ref="H15:H16"/>
    <mergeCell ref="I15:I16"/>
    <mergeCell ref="Q4:Q6"/>
    <mergeCell ref="U4:U6"/>
    <mergeCell ref="L7:L8"/>
    <mergeCell ref="M7:M8"/>
    <mergeCell ref="N7:N8"/>
    <mergeCell ref="O7:O8"/>
    <mergeCell ref="P7:P8"/>
    <mergeCell ref="Q7:Q8"/>
    <mergeCell ref="R7:R8"/>
    <mergeCell ref="S7:S8"/>
    <mergeCell ref="F9:F12"/>
    <mergeCell ref="H9:H12"/>
    <mergeCell ref="I9:I12"/>
    <mergeCell ref="U7:U8"/>
    <mergeCell ref="U15:U16"/>
    <mergeCell ref="J9:J12"/>
    <mergeCell ref="K9:K12"/>
    <mergeCell ref="J15:J16"/>
    <mergeCell ref="K15:K16"/>
    <mergeCell ref="Q9:Q12"/>
    <mergeCell ref="Q15:Q16"/>
    <mergeCell ref="F4:F6"/>
    <mergeCell ref="H4:H6"/>
    <mergeCell ref="I4:I6"/>
    <mergeCell ref="J4:J6"/>
    <mergeCell ref="K4:K6"/>
    <mergeCell ref="U20:U21"/>
    <mergeCell ref="Q20:Q21"/>
    <mergeCell ref="F18:F19"/>
    <mergeCell ref="H18:H19"/>
    <mergeCell ref="I18:I19"/>
    <mergeCell ref="J18:J19"/>
    <mergeCell ref="K18:K19"/>
    <mergeCell ref="Q18:Q19"/>
  </mergeCells>
  <conditionalFormatting sqref="G3">
    <cfRule type="duplicateValues" dxfId="239" priority="267"/>
    <cfRule type="duplicateValues" dxfId="238" priority="268"/>
  </conditionalFormatting>
  <conditionalFormatting sqref="G3">
    <cfRule type="duplicateValues" dxfId="237" priority="279"/>
    <cfRule type="duplicateValues" dxfId="236" priority="280"/>
  </conditionalFormatting>
  <conditionalFormatting sqref="G3">
    <cfRule type="duplicateValues" dxfId="235" priority="278"/>
  </conditionalFormatting>
  <conditionalFormatting sqref="G3">
    <cfRule type="duplicateValues" dxfId="234" priority="276"/>
    <cfRule type="duplicateValues" dxfId="233" priority="277"/>
  </conditionalFormatting>
  <conditionalFormatting sqref="G3">
    <cfRule type="duplicateValues" dxfId="232" priority="275"/>
  </conditionalFormatting>
  <conditionalFormatting sqref="G3">
    <cfRule type="duplicateValues" dxfId="231" priority="271"/>
    <cfRule type="duplicateValues" dxfId="230" priority="272"/>
    <cfRule type="duplicateValues" dxfId="229" priority="273"/>
    <cfRule type="duplicateValues" dxfId="228" priority="274"/>
  </conditionalFormatting>
  <conditionalFormatting sqref="G3">
    <cfRule type="duplicateValues" dxfId="227" priority="270"/>
  </conditionalFormatting>
  <conditionalFormatting sqref="G3">
    <cfRule type="duplicateValues" dxfId="226" priority="269"/>
  </conditionalFormatting>
  <conditionalFormatting sqref="F3">
    <cfRule type="duplicateValues" dxfId="225" priority="266"/>
  </conditionalFormatting>
  <conditionalFormatting sqref="G3">
    <cfRule type="duplicateValues" dxfId="224" priority="264"/>
    <cfRule type="duplicateValues" dxfId="223" priority="265"/>
  </conditionalFormatting>
  <conditionalFormatting sqref="G3">
    <cfRule type="duplicateValues" dxfId="222" priority="263"/>
  </conditionalFormatting>
  <conditionalFormatting sqref="G3">
    <cfRule type="duplicateValues" dxfId="221" priority="259"/>
    <cfRule type="duplicateValues" dxfId="220" priority="260"/>
    <cfRule type="duplicateValues" dxfId="219" priority="261"/>
    <cfRule type="duplicateValues" dxfId="218" priority="262"/>
  </conditionalFormatting>
  <conditionalFormatting sqref="G4:G5">
    <cfRule type="duplicateValues" dxfId="217" priority="257"/>
  </conditionalFormatting>
  <conditionalFormatting sqref="G4:G5">
    <cfRule type="duplicateValues" dxfId="216" priority="255"/>
    <cfRule type="duplicateValues" dxfId="215" priority="256"/>
  </conditionalFormatting>
  <conditionalFormatting sqref="G7">
    <cfRule type="duplicateValues" dxfId="214" priority="229"/>
    <cfRule type="duplicateValues" dxfId="213" priority="230"/>
  </conditionalFormatting>
  <conditionalFormatting sqref="G7">
    <cfRule type="duplicateValues" dxfId="212" priority="228"/>
  </conditionalFormatting>
  <conditionalFormatting sqref="G7">
    <cfRule type="duplicateValues" dxfId="211" priority="224"/>
    <cfRule type="duplicateValues" dxfId="210" priority="225"/>
    <cfRule type="duplicateValues" dxfId="209" priority="226"/>
    <cfRule type="duplicateValues" dxfId="208" priority="227"/>
  </conditionalFormatting>
  <conditionalFormatting sqref="G7">
    <cfRule type="duplicateValues" dxfId="207" priority="223"/>
  </conditionalFormatting>
  <conditionalFormatting sqref="G7">
    <cfRule type="duplicateValues" dxfId="206" priority="221"/>
    <cfRule type="duplicateValues" dxfId="205" priority="222"/>
  </conditionalFormatting>
  <conditionalFormatting sqref="G7">
    <cfRule type="duplicateValues" dxfId="204" priority="220"/>
  </conditionalFormatting>
  <conditionalFormatting sqref="G7">
    <cfRule type="duplicateValues" dxfId="203" priority="219"/>
  </conditionalFormatting>
  <conditionalFormatting sqref="F7">
    <cfRule type="duplicateValues" dxfId="202" priority="218"/>
  </conditionalFormatting>
  <conditionalFormatting sqref="G7">
    <cfRule type="duplicateValues" dxfId="201" priority="216"/>
    <cfRule type="duplicateValues" dxfId="200" priority="217"/>
  </conditionalFormatting>
  <conditionalFormatting sqref="G7">
    <cfRule type="duplicateValues" dxfId="199" priority="215"/>
  </conditionalFormatting>
  <conditionalFormatting sqref="G7:G8">
    <cfRule type="duplicateValues" dxfId="198" priority="211"/>
    <cfRule type="duplicateValues" dxfId="197" priority="212"/>
    <cfRule type="duplicateValues" dxfId="196" priority="213"/>
    <cfRule type="duplicateValues" dxfId="195" priority="214"/>
  </conditionalFormatting>
  <conditionalFormatting sqref="F8">
    <cfRule type="duplicateValues" dxfId="194" priority="210"/>
  </conditionalFormatting>
  <conditionalFormatting sqref="G8">
    <cfRule type="duplicateValues" dxfId="193" priority="208"/>
    <cfRule type="duplicateValues" dxfId="192" priority="209"/>
  </conditionalFormatting>
  <conditionalFormatting sqref="G8">
    <cfRule type="duplicateValues" dxfId="191" priority="207"/>
  </conditionalFormatting>
  <conditionalFormatting sqref="G8">
    <cfRule type="duplicateValues" dxfId="190" priority="203"/>
    <cfRule type="duplicateValues" dxfId="189" priority="204"/>
    <cfRule type="duplicateValues" dxfId="188" priority="205"/>
    <cfRule type="duplicateValues" dxfId="187" priority="206"/>
  </conditionalFormatting>
  <conditionalFormatting sqref="F13">
    <cfRule type="duplicateValues" dxfId="186" priority="165"/>
  </conditionalFormatting>
  <conditionalFormatting sqref="G13">
    <cfRule type="duplicateValues" dxfId="185" priority="163"/>
    <cfRule type="duplicateValues" dxfId="184" priority="164"/>
  </conditionalFormatting>
  <conditionalFormatting sqref="G13">
    <cfRule type="duplicateValues" dxfId="183" priority="162"/>
  </conditionalFormatting>
  <conditionalFormatting sqref="G13">
    <cfRule type="duplicateValues" dxfId="182" priority="158"/>
    <cfRule type="duplicateValues" dxfId="181" priority="159"/>
    <cfRule type="duplicateValues" dxfId="180" priority="160"/>
    <cfRule type="duplicateValues" dxfId="179" priority="161"/>
  </conditionalFormatting>
  <conditionalFormatting sqref="G13">
    <cfRule type="duplicateValues" dxfId="178" priority="154"/>
    <cfRule type="duplicateValues" dxfId="177" priority="155"/>
    <cfRule type="duplicateValues" dxfId="176" priority="156"/>
    <cfRule type="duplicateValues" dxfId="175" priority="157"/>
  </conditionalFormatting>
  <conditionalFormatting sqref="F14">
    <cfRule type="duplicateValues" dxfId="174" priority="118"/>
  </conditionalFormatting>
  <conditionalFormatting sqref="G14">
    <cfRule type="duplicateValues" dxfId="173" priority="116"/>
    <cfRule type="duplicateValues" dxfId="172" priority="117"/>
  </conditionalFormatting>
  <conditionalFormatting sqref="G14">
    <cfRule type="duplicateValues" dxfId="171" priority="115"/>
  </conditionalFormatting>
  <conditionalFormatting sqref="G14">
    <cfRule type="duplicateValues" dxfId="170" priority="111"/>
    <cfRule type="duplicateValues" dxfId="169" priority="112"/>
    <cfRule type="duplicateValues" dxfId="168" priority="113"/>
    <cfRule type="duplicateValues" dxfId="167" priority="114"/>
  </conditionalFormatting>
  <conditionalFormatting sqref="G14">
    <cfRule type="duplicateValues" dxfId="166" priority="107"/>
    <cfRule type="duplicateValues" dxfId="165" priority="108"/>
    <cfRule type="duplicateValues" dxfId="164" priority="109"/>
    <cfRule type="duplicateValues" dxfId="163" priority="110"/>
  </conditionalFormatting>
  <conditionalFormatting sqref="G15">
    <cfRule type="duplicateValues" dxfId="162" priority="6520"/>
  </conditionalFormatting>
  <conditionalFormatting sqref="G15">
    <cfRule type="duplicateValues" dxfId="161" priority="6521"/>
    <cfRule type="duplicateValues" dxfId="160" priority="6522"/>
  </conditionalFormatting>
  <conditionalFormatting sqref="F17">
    <cfRule type="duplicateValues" dxfId="159" priority="91"/>
  </conditionalFormatting>
  <conditionalFormatting sqref="G17">
    <cfRule type="duplicateValues" dxfId="158" priority="89"/>
    <cfRule type="duplicateValues" dxfId="157" priority="90"/>
  </conditionalFormatting>
  <conditionalFormatting sqref="G17">
    <cfRule type="duplicateValues" dxfId="156" priority="88"/>
  </conditionalFormatting>
  <conditionalFormatting sqref="G17">
    <cfRule type="duplicateValues" dxfId="155" priority="84"/>
    <cfRule type="duplicateValues" dxfId="154" priority="85"/>
    <cfRule type="duplicateValues" dxfId="153" priority="86"/>
    <cfRule type="duplicateValues" dxfId="152" priority="87"/>
  </conditionalFormatting>
  <conditionalFormatting sqref="G17">
    <cfRule type="duplicateValues" dxfId="151" priority="80"/>
    <cfRule type="duplicateValues" dxfId="150" priority="81"/>
    <cfRule type="duplicateValues" dxfId="149" priority="82"/>
    <cfRule type="duplicateValues" dxfId="148" priority="83"/>
  </conditionalFormatting>
  <conditionalFormatting sqref="G18">
    <cfRule type="duplicateValues" dxfId="147" priority="75"/>
  </conditionalFormatting>
  <conditionalFormatting sqref="G18">
    <cfRule type="duplicateValues" dxfId="146" priority="73"/>
    <cfRule type="duplicateValues" dxfId="145" priority="74"/>
  </conditionalFormatting>
  <conditionalFormatting sqref="F20:F21">
    <cfRule type="duplicateValues" dxfId="144" priority="44"/>
  </conditionalFormatting>
  <conditionalFormatting sqref="G20:G21">
    <cfRule type="duplicateValues" dxfId="143" priority="42"/>
    <cfRule type="duplicateValues" dxfId="142" priority="43"/>
  </conditionalFormatting>
  <conditionalFormatting sqref="G20:G21">
    <cfRule type="duplicateValues" dxfId="141" priority="41"/>
  </conditionalFormatting>
  <conditionalFormatting sqref="G20:G21">
    <cfRule type="duplicateValues" dxfId="140" priority="37"/>
    <cfRule type="duplicateValues" dxfId="139" priority="38"/>
    <cfRule type="duplicateValues" dxfId="138" priority="39"/>
    <cfRule type="duplicateValues" dxfId="137" priority="40"/>
  </conditionalFormatting>
  <conditionalFormatting sqref="G20:G21">
    <cfRule type="duplicateValues" dxfId="136" priority="33"/>
    <cfRule type="duplicateValues" dxfId="135" priority="34"/>
    <cfRule type="duplicateValues" dxfId="134" priority="35"/>
    <cfRule type="duplicateValues" dxfId="133" priority="36"/>
  </conditionalFormatting>
  <conditionalFormatting sqref="G9">
    <cfRule type="duplicateValues" dxfId="132" priority="22"/>
  </conditionalFormatting>
  <conditionalFormatting sqref="F9">
    <cfRule type="duplicateValues" dxfId="131" priority="29"/>
  </conditionalFormatting>
  <conditionalFormatting sqref="F9">
    <cfRule type="duplicateValues" dxfId="130" priority="27"/>
    <cfRule type="duplicateValues" dxfId="129" priority="28"/>
  </conditionalFormatting>
  <conditionalFormatting sqref="G9">
    <cfRule type="duplicateValues" dxfId="128" priority="26"/>
  </conditionalFormatting>
  <conditionalFormatting sqref="G9">
    <cfRule type="duplicateValues" dxfId="127" priority="23"/>
    <cfRule type="duplicateValues" dxfId="126" priority="24"/>
    <cfRule type="duplicateValues" dxfId="125" priority="25"/>
  </conditionalFormatting>
  <conditionalFormatting sqref="G9">
    <cfRule type="duplicateValues" dxfId="124" priority="18"/>
    <cfRule type="duplicateValues" dxfId="123" priority="19"/>
    <cfRule type="duplicateValues" dxfId="122" priority="20"/>
    <cfRule type="duplicateValues" dxfId="121" priority="21"/>
  </conditionalFormatting>
  <conditionalFormatting sqref="G22">
    <cfRule type="duplicateValues" dxfId="120" priority="17"/>
  </conditionalFormatting>
  <conditionalFormatting sqref="G22">
    <cfRule type="duplicateValues" dxfId="119" priority="15"/>
    <cfRule type="duplicateValues" dxfId="118" priority="16"/>
  </conditionalFormatting>
  <conditionalFormatting sqref="G22">
    <cfRule type="duplicateValues" dxfId="117" priority="14"/>
  </conditionalFormatting>
  <conditionalFormatting sqref="G22">
    <cfRule type="duplicateValues" dxfId="116" priority="10"/>
    <cfRule type="duplicateValues" dxfId="115" priority="11"/>
    <cfRule type="duplicateValues" dxfId="114" priority="12"/>
    <cfRule type="duplicateValues" dxfId="113" priority="13"/>
  </conditionalFormatting>
  <conditionalFormatting sqref="G22">
    <cfRule type="duplicateValues" dxfId="112" priority="9"/>
  </conditionalFormatting>
  <conditionalFormatting sqref="G22">
    <cfRule type="duplicateValues" dxfId="111" priority="7"/>
    <cfRule type="duplicateValues" dxfId="110" priority="8"/>
  </conditionalFormatting>
  <conditionalFormatting sqref="F22">
    <cfRule type="duplicateValues" dxfId="109" priority="6"/>
  </conditionalFormatting>
  <conditionalFormatting sqref="G22">
    <cfRule type="duplicateValues" dxfId="108" priority="2"/>
    <cfRule type="duplicateValues" dxfId="107" priority="3"/>
    <cfRule type="duplicateValues" dxfId="106" priority="4"/>
    <cfRule type="duplicateValues" dxfId="105" priority="5"/>
  </conditionalFormatting>
  <conditionalFormatting sqref="G22">
    <cfRule type="duplicateValues" dxfId="104" priority="1"/>
  </conditionalFormatting>
  <pageMargins left="0.70866141732283472" right="0.70866141732283472" top="0.74803149606299213" bottom="0.74803149606299213" header="0.31496062992125984" footer="0.31496062992125984"/>
  <pageSetup paperSize="9" scale="50" orientation="landscape"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15"/>
  <sheetViews>
    <sheetView workbookViewId="0">
      <selection activeCell="B8" sqref="B8"/>
    </sheetView>
  </sheetViews>
  <sheetFormatPr defaultRowHeight="15" x14ac:dyDescent="0.25"/>
  <cols>
    <col min="2" max="2" width="14" bestFit="1" customWidth="1"/>
    <col min="3" max="3" width="12.5703125" customWidth="1"/>
  </cols>
  <sheetData>
    <row r="2" spans="1:3" ht="18" x14ac:dyDescent="0.25">
      <c r="A2" s="74" t="s">
        <v>91</v>
      </c>
      <c r="B2" s="65">
        <v>40887544</v>
      </c>
      <c r="C2" t="str">
        <f>CONCATENATE(A2,B2)</f>
        <v>0040887544</v>
      </c>
    </row>
    <row r="3" spans="1:3" ht="18" x14ac:dyDescent="0.25">
      <c r="A3" s="74" t="s">
        <v>91</v>
      </c>
      <c r="B3" s="71">
        <v>40905050</v>
      </c>
      <c r="C3" t="str">
        <f t="shared" ref="C3:C15" si="0">CONCATENATE(A3,B3)</f>
        <v>0040905050</v>
      </c>
    </row>
    <row r="4" spans="1:3" ht="18" x14ac:dyDescent="0.25">
      <c r="A4" s="74" t="s">
        <v>91</v>
      </c>
      <c r="B4" s="72">
        <v>40931889</v>
      </c>
      <c r="C4" t="str">
        <f t="shared" si="0"/>
        <v>0040931889</v>
      </c>
    </row>
    <row r="5" spans="1:3" ht="18" x14ac:dyDescent="0.25">
      <c r="A5" s="74" t="s">
        <v>91</v>
      </c>
      <c r="B5" s="73">
        <v>40915370</v>
      </c>
      <c r="C5" t="str">
        <f t="shared" si="0"/>
        <v>0040915370</v>
      </c>
    </row>
    <row r="6" spans="1:3" ht="18" x14ac:dyDescent="0.25">
      <c r="A6" s="74" t="s">
        <v>91</v>
      </c>
      <c r="B6" s="71">
        <v>40942948</v>
      </c>
      <c r="C6" t="str">
        <f t="shared" si="0"/>
        <v>0040942948</v>
      </c>
    </row>
    <row r="7" spans="1:3" ht="18" x14ac:dyDescent="0.25">
      <c r="A7" s="74" t="s">
        <v>91</v>
      </c>
      <c r="B7" s="73">
        <v>40952994</v>
      </c>
      <c r="C7" t="str">
        <f t="shared" si="0"/>
        <v>0040952994</v>
      </c>
    </row>
    <row r="8" spans="1:3" ht="18" x14ac:dyDescent="0.25">
      <c r="A8" s="74" t="s">
        <v>91</v>
      </c>
      <c r="B8" s="73">
        <v>40953504</v>
      </c>
      <c r="C8" t="str">
        <f t="shared" si="0"/>
        <v>0040953504</v>
      </c>
    </row>
    <row r="9" spans="1:3" ht="18" x14ac:dyDescent="0.25">
      <c r="A9" s="74" t="s">
        <v>91</v>
      </c>
      <c r="B9" s="73">
        <v>40958680</v>
      </c>
      <c r="C9" t="str">
        <f t="shared" si="0"/>
        <v>0040958680</v>
      </c>
    </row>
    <row r="10" spans="1:3" ht="18" x14ac:dyDescent="0.25">
      <c r="A10" s="74" t="s">
        <v>91</v>
      </c>
      <c r="B10" s="73">
        <v>40957024</v>
      </c>
      <c r="C10" t="str">
        <f t="shared" si="0"/>
        <v>0040957024</v>
      </c>
    </row>
    <row r="11" spans="1:3" ht="18" x14ac:dyDescent="0.25">
      <c r="A11" s="74" t="s">
        <v>91</v>
      </c>
      <c r="B11" s="73">
        <v>40960967</v>
      </c>
      <c r="C11" t="str">
        <f t="shared" si="0"/>
        <v>0040960967</v>
      </c>
    </row>
    <row r="12" spans="1:3" ht="18" x14ac:dyDescent="0.25">
      <c r="A12" s="74" t="s">
        <v>91</v>
      </c>
      <c r="B12" s="73">
        <v>40959969</v>
      </c>
      <c r="C12" t="str">
        <f t="shared" si="0"/>
        <v>0040959969</v>
      </c>
    </row>
    <row r="13" spans="1:3" ht="18" x14ac:dyDescent="0.25">
      <c r="A13" s="74" t="s">
        <v>91</v>
      </c>
      <c r="B13" s="73">
        <v>40954122</v>
      </c>
      <c r="C13" t="str">
        <f t="shared" si="0"/>
        <v>0040954122</v>
      </c>
    </row>
    <row r="14" spans="1:3" ht="18" x14ac:dyDescent="0.25">
      <c r="A14" s="74" t="s">
        <v>91</v>
      </c>
      <c r="B14" s="73">
        <v>40951663</v>
      </c>
      <c r="C14" t="str">
        <f t="shared" si="0"/>
        <v>0040951663</v>
      </c>
    </row>
    <row r="15" spans="1:3" ht="18" x14ac:dyDescent="0.25">
      <c r="A15" s="74" t="s">
        <v>91</v>
      </c>
      <c r="B15" s="73">
        <v>40951596</v>
      </c>
      <c r="C15" t="str">
        <f t="shared" si="0"/>
        <v>0040951596</v>
      </c>
    </row>
  </sheetData>
  <conditionalFormatting sqref="B3">
    <cfRule type="duplicateValues" dxfId="103" priority="88"/>
    <cfRule type="duplicateValues" dxfId="102" priority="89"/>
  </conditionalFormatting>
  <conditionalFormatting sqref="B3">
    <cfRule type="duplicateValues" dxfId="101" priority="100"/>
    <cfRule type="duplicateValues" dxfId="100" priority="101"/>
  </conditionalFormatting>
  <conditionalFormatting sqref="B3">
    <cfRule type="duplicateValues" dxfId="99" priority="99"/>
  </conditionalFormatting>
  <conditionalFormatting sqref="B3">
    <cfRule type="duplicateValues" dxfId="98" priority="97"/>
    <cfRule type="duplicateValues" dxfId="97" priority="98"/>
  </conditionalFormatting>
  <conditionalFormatting sqref="B3">
    <cfRule type="duplicateValues" dxfId="96" priority="96"/>
  </conditionalFormatting>
  <conditionalFormatting sqref="B3">
    <cfRule type="duplicateValues" dxfId="95" priority="92"/>
    <cfRule type="duplicateValues" dxfId="94" priority="93"/>
    <cfRule type="duplicateValues" dxfId="93" priority="94"/>
    <cfRule type="duplicateValues" dxfId="92" priority="95"/>
  </conditionalFormatting>
  <conditionalFormatting sqref="B3">
    <cfRule type="duplicateValues" dxfId="91" priority="91"/>
  </conditionalFormatting>
  <conditionalFormatting sqref="B3">
    <cfRule type="duplicateValues" dxfId="90" priority="90"/>
  </conditionalFormatting>
  <conditionalFormatting sqref="B3">
    <cfRule type="duplicateValues" dxfId="89" priority="86"/>
    <cfRule type="duplicateValues" dxfId="88" priority="87"/>
  </conditionalFormatting>
  <conditionalFormatting sqref="B3">
    <cfRule type="duplicateValues" dxfId="87" priority="85"/>
  </conditionalFormatting>
  <conditionalFormatting sqref="B3">
    <cfRule type="duplicateValues" dxfId="86" priority="81"/>
    <cfRule type="duplicateValues" dxfId="85" priority="82"/>
    <cfRule type="duplicateValues" dxfId="84" priority="83"/>
    <cfRule type="duplicateValues" dxfId="83" priority="84"/>
  </conditionalFormatting>
  <conditionalFormatting sqref="B4">
    <cfRule type="duplicateValues" dxfId="82" priority="80"/>
  </conditionalFormatting>
  <conditionalFormatting sqref="B6">
    <cfRule type="duplicateValues" dxfId="81" priority="75"/>
    <cfRule type="duplicateValues" dxfId="80" priority="76"/>
  </conditionalFormatting>
  <conditionalFormatting sqref="B6">
    <cfRule type="duplicateValues" dxfId="79" priority="74"/>
  </conditionalFormatting>
  <conditionalFormatting sqref="B6">
    <cfRule type="duplicateValues" dxfId="78" priority="70"/>
    <cfRule type="duplicateValues" dxfId="77" priority="71"/>
    <cfRule type="duplicateValues" dxfId="76" priority="72"/>
    <cfRule type="duplicateValues" dxfId="75" priority="73"/>
  </conditionalFormatting>
  <conditionalFormatting sqref="B6">
    <cfRule type="duplicateValues" dxfId="74" priority="69"/>
  </conditionalFormatting>
  <conditionalFormatting sqref="B6">
    <cfRule type="duplicateValues" dxfId="73" priority="67"/>
    <cfRule type="duplicateValues" dxfId="72" priority="68"/>
  </conditionalFormatting>
  <conditionalFormatting sqref="B6">
    <cfRule type="duplicateValues" dxfId="71" priority="66"/>
  </conditionalFormatting>
  <conditionalFormatting sqref="B6">
    <cfRule type="duplicateValues" dxfId="70" priority="65"/>
  </conditionalFormatting>
  <conditionalFormatting sqref="B6">
    <cfRule type="duplicateValues" dxfId="69" priority="63"/>
    <cfRule type="duplicateValues" dxfId="68" priority="64"/>
  </conditionalFormatting>
  <conditionalFormatting sqref="B6">
    <cfRule type="duplicateValues" dxfId="67" priority="62"/>
  </conditionalFormatting>
  <conditionalFormatting sqref="B6:B7">
    <cfRule type="duplicateValues" dxfId="66" priority="58"/>
    <cfRule type="duplicateValues" dxfId="65" priority="59"/>
    <cfRule type="duplicateValues" dxfId="64" priority="60"/>
    <cfRule type="duplicateValues" dxfId="63" priority="61"/>
  </conditionalFormatting>
  <conditionalFormatting sqref="B7">
    <cfRule type="duplicateValues" dxfId="62" priority="56"/>
    <cfRule type="duplicateValues" dxfId="61" priority="57"/>
  </conditionalFormatting>
  <conditionalFormatting sqref="B7">
    <cfRule type="duplicateValues" dxfId="60" priority="55"/>
  </conditionalFormatting>
  <conditionalFormatting sqref="B7">
    <cfRule type="duplicateValues" dxfId="59" priority="51"/>
    <cfRule type="duplicateValues" dxfId="58" priority="52"/>
    <cfRule type="duplicateValues" dxfId="57" priority="53"/>
    <cfRule type="duplicateValues" dxfId="56" priority="54"/>
  </conditionalFormatting>
  <conditionalFormatting sqref="B9">
    <cfRule type="duplicateValues" dxfId="55" priority="49"/>
    <cfRule type="duplicateValues" dxfId="54" priority="50"/>
  </conditionalFormatting>
  <conditionalFormatting sqref="B9">
    <cfRule type="duplicateValues" dxfId="53" priority="48"/>
  </conditionalFormatting>
  <conditionalFormatting sqref="B9">
    <cfRule type="duplicateValues" dxfId="52" priority="44"/>
    <cfRule type="duplicateValues" dxfId="51" priority="45"/>
    <cfRule type="duplicateValues" dxfId="50" priority="46"/>
    <cfRule type="duplicateValues" dxfId="49" priority="47"/>
  </conditionalFormatting>
  <conditionalFormatting sqref="B9">
    <cfRule type="duplicateValues" dxfId="48" priority="40"/>
    <cfRule type="duplicateValues" dxfId="47" priority="41"/>
    <cfRule type="duplicateValues" dxfId="46" priority="42"/>
    <cfRule type="duplicateValues" dxfId="45" priority="43"/>
  </conditionalFormatting>
  <conditionalFormatting sqref="B10">
    <cfRule type="duplicateValues" dxfId="44" priority="38"/>
    <cfRule type="duplicateValues" dxfId="43" priority="39"/>
  </conditionalFormatting>
  <conditionalFormatting sqref="B10">
    <cfRule type="duplicateValues" dxfId="42" priority="37"/>
  </conditionalFormatting>
  <conditionalFormatting sqref="B10">
    <cfRule type="duplicateValues" dxfId="41" priority="33"/>
    <cfRule type="duplicateValues" dxfId="40" priority="34"/>
    <cfRule type="duplicateValues" dxfId="39" priority="35"/>
    <cfRule type="duplicateValues" dxfId="38" priority="36"/>
  </conditionalFormatting>
  <conditionalFormatting sqref="B10">
    <cfRule type="duplicateValues" dxfId="37" priority="29"/>
    <cfRule type="duplicateValues" dxfId="36" priority="30"/>
    <cfRule type="duplicateValues" dxfId="35" priority="31"/>
    <cfRule type="duplicateValues" dxfId="34" priority="32"/>
  </conditionalFormatting>
  <conditionalFormatting sqref="B11">
    <cfRule type="duplicateValues" dxfId="33" priority="102"/>
  </conditionalFormatting>
  <conditionalFormatting sqref="B11">
    <cfRule type="duplicateValues" dxfId="32" priority="103"/>
    <cfRule type="duplicateValues" dxfId="31" priority="104"/>
  </conditionalFormatting>
  <conditionalFormatting sqref="B12">
    <cfRule type="duplicateValues" dxfId="30" priority="27"/>
    <cfRule type="duplicateValues" dxfId="29" priority="28"/>
  </conditionalFormatting>
  <conditionalFormatting sqref="B12">
    <cfRule type="duplicateValues" dxfId="28" priority="26"/>
  </conditionalFormatting>
  <conditionalFormatting sqref="B12">
    <cfRule type="duplicateValues" dxfId="27" priority="22"/>
    <cfRule type="duplicateValues" dxfId="26" priority="23"/>
    <cfRule type="duplicateValues" dxfId="25" priority="24"/>
    <cfRule type="duplicateValues" dxfId="24" priority="25"/>
  </conditionalFormatting>
  <conditionalFormatting sqref="B12">
    <cfRule type="duplicateValues" dxfId="23" priority="18"/>
    <cfRule type="duplicateValues" dxfId="22" priority="19"/>
    <cfRule type="duplicateValues" dxfId="21" priority="20"/>
    <cfRule type="duplicateValues" dxfId="20" priority="21"/>
  </conditionalFormatting>
  <conditionalFormatting sqref="B13">
    <cfRule type="duplicateValues" dxfId="19" priority="17"/>
  </conditionalFormatting>
  <conditionalFormatting sqref="B13">
    <cfRule type="duplicateValues" dxfId="18" priority="15"/>
    <cfRule type="duplicateValues" dxfId="17" priority="16"/>
  </conditionalFormatting>
  <conditionalFormatting sqref="B14:B15">
    <cfRule type="duplicateValues" dxfId="16" priority="13"/>
    <cfRule type="duplicateValues" dxfId="15" priority="14"/>
  </conditionalFormatting>
  <conditionalFormatting sqref="B14:B15">
    <cfRule type="duplicateValues" dxfId="14" priority="12"/>
  </conditionalFormatting>
  <conditionalFormatting sqref="B14:B15">
    <cfRule type="duplicateValues" dxfId="13" priority="8"/>
    <cfRule type="duplicateValues" dxfId="12" priority="9"/>
    <cfRule type="duplicateValues" dxfId="11" priority="10"/>
    <cfRule type="duplicateValues" dxfId="10" priority="11"/>
  </conditionalFormatting>
  <conditionalFormatting sqref="B14:B15">
    <cfRule type="duplicateValues" dxfId="9" priority="4"/>
    <cfRule type="duplicateValues" dxfId="8" priority="5"/>
    <cfRule type="duplicateValues" dxfId="7" priority="6"/>
    <cfRule type="duplicateValues" dxfId="6" priority="7"/>
  </conditionalFormatting>
  <conditionalFormatting sqref="B8">
    <cfRule type="duplicateValues" dxfId="5" priority="1"/>
  </conditionalFormatting>
  <conditionalFormatting sqref="B8">
    <cfRule type="duplicateValues" dxfId="4" priority="2"/>
    <cfRule type="duplicateValues" dxfId="3" priority="3"/>
  </conditionalFormatting>
  <conditionalFormatting sqref="B5">
    <cfRule type="duplicateValues" dxfId="2" priority="6494"/>
  </conditionalFormatting>
  <conditionalFormatting sqref="B5">
    <cfRule type="duplicateValues" dxfId="1" priority="6495"/>
    <cfRule type="duplicateValues" dxfId="0" priority="6496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35 2014-П(Ц)</vt:lpstr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soloviev.ma</dc:creator>
  <cp:lastModifiedBy>Голышев Михаил Николаевич</cp:lastModifiedBy>
  <cp:lastPrinted>2013-03-19T06:17:51Z</cp:lastPrinted>
  <dcterms:created xsi:type="dcterms:W3CDTF">2011-11-28T12:39:26Z</dcterms:created>
  <dcterms:modified xsi:type="dcterms:W3CDTF">2014-09-17T10:52:55Z</dcterms:modified>
</cp:coreProperties>
</file>